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masekopr\Desktop\"/>
    </mc:Choice>
  </mc:AlternateContent>
  <xr:revisionPtr revIDLastSave="0" documentId="13_ncr:1_{03044982-E7AF-4A91-B4FC-E29B88AC140C}" xr6:coauthVersionLast="47" xr6:coauthVersionMax="47" xr10:uidLastSave="{00000000-0000-0000-0000-000000000000}"/>
  <bookViews>
    <workbookView xWindow="-110" yWindow="-110" windowWidth="19420" windowHeight="10420" xr2:uid="{00000000-000D-0000-FFFF-FFFF00000000}"/>
  </bookViews>
  <sheets>
    <sheet name="Water Analysis" sheetId="6" r:id="rId1"/>
    <sheet name="water" sheetId="3" state="hidden" r:id="rId2"/>
    <sheet name="Sheet2" sheetId="5" state="hidden" r:id="rId3"/>
    <sheet name="Sheet1" sheetId="4" state="hidden" r:id="rId4"/>
  </sheets>
  <externalReferences>
    <externalReference r:id="rId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6" l="1"/>
  <c r="F24" i="6"/>
  <c r="F22" i="6"/>
  <c r="F20" i="6"/>
  <c r="F18" i="6"/>
  <c r="F16" i="6"/>
  <c r="F14" i="6"/>
  <c r="F87" i="6"/>
  <c r="F83" i="6"/>
  <c r="F81" i="6"/>
  <c r="F79" i="6"/>
  <c r="F77" i="6"/>
  <c r="F75" i="6"/>
  <c r="F71" i="6"/>
  <c r="F69" i="6"/>
  <c r="H69" i="6" s="1"/>
  <c r="F67" i="6"/>
  <c r="F65" i="6"/>
  <c r="F61" i="6"/>
  <c r="F59" i="6"/>
  <c r="F57" i="6"/>
  <c r="F51" i="6"/>
  <c r="F45" i="6"/>
  <c r="F28" i="6"/>
  <c r="F12" i="6"/>
  <c r="F9" i="6"/>
  <c r="F7" i="6"/>
  <c r="H41" i="6" l="1"/>
  <c r="V96" i="3" l="1"/>
  <c r="V43" i="3"/>
  <c r="V33" i="3"/>
  <c r="V29" i="3"/>
  <c r="U7" i="3"/>
  <c r="T7" i="3"/>
  <c r="T9" i="3"/>
  <c r="V124" i="3"/>
  <c r="V123" i="3"/>
  <c r="V122" i="3"/>
  <c r="V119" i="3"/>
  <c r="V118" i="3"/>
  <c r="V117" i="3"/>
  <c r="V116" i="3"/>
  <c r="V115" i="3"/>
  <c r="V114" i="3"/>
  <c r="V113" i="3"/>
  <c r="V112" i="3"/>
  <c r="V110" i="3"/>
  <c r="V109" i="3"/>
  <c r="V108" i="3"/>
  <c r="V93" i="3"/>
  <c r="U93" i="3"/>
  <c r="U90" i="3"/>
  <c r="V89" i="3"/>
  <c r="U89" i="3"/>
  <c r="T89" i="3"/>
  <c r="U85" i="3"/>
  <c r="U84" i="3"/>
  <c r="V84" i="3" s="1"/>
  <c r="T84" i="3"/>
  <c r="U83" i="3"/>
  <c r="V82" i="3"/>
  <c r="U82" i="3"/>
  <c r="T82" i="3"/>
  <c r="U81" i="3"/>
  <c r="U80" i="3"/>
  <c r="V80" i="3" s="1"/>
  <c r="T80" i="3"/>
  <c r="U79" i="3"/>
  <c r="V78" i="3"/>
  <c r="U78" i="3"/>
  <c r="T78" i="3"/>
  <c r="U77" i="3"/>
  <c r="U76" i="3"/>
  <c r="V76" i="3" s="1"/>
  <c r="T76" i="3"/>
  <c r="U75" i="3"/>
  <c r="U74" i="3"/>
  <c r="T74" i="3"/>
  <c r="U73" i="3"/>
  <c r="U72" i="3"/>
  <c r="T72" i="3"/>
  <c r="V72" i="3" s="1"/>
  <c r="U71" i="3"/>
  <c r="U70" i="3"/>
  <c r="T70" i="3"/>
  <c r="U69" i="3"/>
  <c r="U68" i="3"/>
  <c r="T68" i="3"/>
  <c r="V68" i="3" s="1"/>
  <c r="U67" i="3"/>
  <c r="U66" i="3"/>
  <c r="T66" i="3"/>
  <c r="V66" i="3" s="1"/>
  <c r="U65" i="3"/>
  <c r="U64" i="3"/>
  <c r="T64" i="3"/>
  <c r="V64" i="3" s="1"/>
  <c r="V63" i="3"/>
  <c r="U62" i="3"/>
  <c r="U61" i="3"/>
  <c r="T61" i="3"/>
  <c r="U60" i="3"/>
  <c r="U59" i="3"/>
  <c r="T59" i="3"/>
  <c r="V59" i="3" s="1"/>
  <c r="U58" i="3"/>
  <c r="U57" i="3"/>
  <c r="T57" i="3"/>
  <c r="V57" i="3" s="1"/>
  <c r="U56" i="3"/>
  <c r="U55" i="3"/>
  <c r="T55" i="3"/>
  <c r="V55" i="3" s="1"/>
  <c r="U54" i="3"/>
  <c r="U53" i="3"/>
  <c r="U52" i="3"/>
  <c r="U51" i="3"/>
  <c r="U50" i="3"/>
  <c r="U49" i="3"/>
  <c r="T49" i="3"/>
  <c r="V49" i="3" s="1"/>
  <c r="U48" i="3"/>
  <c r="U47" i="3"/>
  <c r="U46" i="3"/>
  <c r="U45" i="3"/>
  <c r="U44" i="3"/>
  <c r="U43" i="3"/>
  <c r="T43" i="3"/>
  <c r="U39" i="3"/>
  <c r="U38" i="3"/>
  <c r="U37" i="3"/>
  <c r="U36" i="3"/>
  <c r="U35" i="3"/>
  <c r="U34" i="3"/>
  <c r="U33" i="3"/>
  <c r="T33" i="3"/>
  <c r="U32" i="3"/>
  <c r="U31" i="3"/>
  <c r="U30" i="3"/>
  <c r="U29" i="3"/>
  <c r="T29" i="3"/>
  <c r="U28" i="3"/>
  <c r="V27" i="3"/>
  <c r="U27" i="3"/>
  <c r="T27" i="3"/>
  <c r="U26" i="3"/>
  <c r="U25" i="3"/>
  <c r="T25" i="3"/>
  <c r="V25" i="3" s="1"/>
  <c r="U24" i="3"/>
  <c r="V23" i="3"/>
  <c r="U23" i="3"/>
  <c r="T23" i="3"/>
  <c r="U22" i="3"/>
  <c r="U21" i="3"/>
  <c r="T21" i="3"/>
  <c r="V21" i="3" s="1"/>
  <c r="U20" i="3"/>
  <c r="V19" i="3"/>
  <c r="U19" i="3"/>
  <c r="T19" i="3"/>
  <c r="U18" i="3"/>
  <c r="U17" i="3"/>
  <c r="T17" i="3"/>
  <c r="V17" i="3" s="1"/>
  <c r="U16" i="3"/>
  <c r="V15" i="3"/>
  <c r="U15" i="3"/>
  <c r="T15" i="3"/>
  <c r="U14" i="3"/>
  <c r="U13" i="3"/>
  <c r="U12" i="3"/>
  <c r="T12" i="3"/>
  <c r="V12" i="3" s="1"/>
  <c r="U11" i="3"/>
  <c r="U10" i="3"/>
  <c r="U9" i="3"/>
  <c r="V9" i="3"/>
  <c r="U8" i="3"/>
  <c r="V7" i="3"/>
  <c r="Q9" i="3"/>
  <c r="Q7" i="3"/>
  <c r="S124" i="3"/>
  <c r="S123" i="3"/>
  <c r="S122" i="3"/>
  <c r="S119" i="3"/>
  <c r="S118" i="3"/>
  <c r="S117" i="3"/>
  <c r="S116" i="3"/>
  <c r="S115" i="3"/>
  <c r="S114" i="3"/>
  <c r="S113" i="3"/>
  <c r="S112" i="3"/>
  <c r="S110" i="3"/>
  <c r="S109" i="3"/>
  <c r="S108" i="3"/>
  <c r="S96" i="3"/>
  <c r="R93" i="3"/>
  <c r="R39" i="3"/>
  <c r="R38" i="3"/>
  <c r="R37" i="3"/>
  <c r="R36" i="3"/>
  <c r="R35" i="3"/>
  <c r="R34" i="3"/>
  <c r="R33" i="3"/>
  <c r="R32" i="3"/>
  <c r="R31" i="3"/>
  <c r="R30" i="3"/>
  <c r="R29" i="3"/>
  <c r="R28" i="3"/>
  <c r="R27" i="3"/>
  <c r="R26" i="3"/>
  <c r="R25" i="3"/>
  <c r="R24" i="3"/>
  <c r="R23" i="3"/>
  <c r="R22" i="3"/>
  <c r="R21" i="3"/>
  <c r="R20" i="3"/>
  <c r="R19" i="3"/>
  <c r="R18" i="3"/>
  <c r="R17" i="3"/>
  <c r="R16" i="3"/>
  <c r="R15" i="3"/>
  <c r="R13" i="3"/>
  <c r="R12" i="3"/>
  <c r="R11" i="3"/>
  <c r="R10" i="3"/>
  <c r="R9" i="3"/>
  <c r="R8" i="3"/>
  <c r="R7" i="3"/>
  <c r="R90" i="3"/>
  <c r="R89" i="3"/>
  <c r="R85" i="3"/>
  <c r="R84" i="3"/>
  <c r="R83" i="3"/>
  <c r="R82" i="3"/>
  <c r="R81" i="3"/>
  <c r="R80" i="3"/>
  <c r="R79" i="3"/>
  <c r="R78" i="3"/>
  <c r="R77" i="3"/>
  <c r="R76" i="3"/>
  <c r="R75" i="3"/>
  <c r="R74" i="3"/>
  <c r="R73" i="3"/>
  <c r="R72" i="3"/>
  <c r="R71" i="3"/>
  <c r="R70" i="3"/>
  <c r="R69" i="3"/>
  <c r="R68" i="3"/>
  <c r="R67" i="3"/>
  <c r="R66" i="3"/>
  <c r="R65" i="3"/>
  <c r="R64" i="3"/>
  <c r="R62" i="3"/>
  <c r="R61" i="3"/>
  <c r="R60" i="3"/>
  <c r="R59" i="3"/>
  <c r="R58" i="3"/>
  <c r="R57" i="3"/>
  <c r="R56" i="3"/>
  <c r="R55" i="3"/>
  <c r="R54" i="3"/>
  <c r="R53" i="3"/>
  <c r="R52" i="3"/>
  <c r="R51" i="3"/>
  <c r="R50" i="3"/>
  <c r="R49" i="3"/>
  <c r="R48" i="3"/>
  <c r="R47" i="3"/>
  <c r="R46" i="3"/>
  <c r="R45" i="3"/>
  <c r="R44" i="3"/>
  <c r="R43" i="3"/>
  <c r="R14" i="3"/>
  <c r="Q89" i="3"/>
  <c r="Q84" i="3"/>
  <c r="Q82" i="3"/>
  <c r="Q80" i="3"/>
  <c r="Q78" i="3"/>
  <c r="Q76" i="3"/>
  <c r="Q74" i="3"/>
  <c r="Q72" i="3"/>
  <c r="Q70" i="3"/>
  <c r="Q68" i="3"/>
  <c r="Q66" i="3"/>
  <c r="Q64" i="3"/>
  <c r="Q61" i="3"/>
  <c r="Q59" i="3"/>
  <c r="Q57" i="3"/>
  <c r="Q55" i="3"/>
  <c r="Q49" i="3"/>
  <c r="Q43" i="3"/>
  <c r="Q33" i="3"/>
  <c r="Q29" i="3"/>
  <c r="Q27" i="3"/>
  <c r="Q25" i="3"/>
  <c r="Q23" i="3"/>
  <c r="Q21" i="3"/>
  <c r="Q19" i="3"/>
  <c r="Q17" i="3"/>
  <c r="Q12" i="3"/>
  <c r="H9" i="6" l="1"/>
  <c r="H33" i="6"/>
  <c r="H59" i="6"/>
  <c r="H57" i="6"/>
  <c r="H75" i="6"/>
  <c r="H79" i="6"/>
  <c r="H14" i="6"/>
  <c r="H16" i="6"/>
  <c r="H18" i="6"/>
  <c r="H20" i="6"/>
  <c r="H22" i="6"/>
  <c r="H65" i="6"/>
  <c r="H67" i="6"/>
  <c r="H51" i="6"/>
  <c r="H61" i="6"/>
  <c r="H24" i="6"/>
  <c r="H26" i="6"/>
  <c r="H83" i="6"/>
  <c r="H90" i="6"/>
  <c r="H71" i="6"/>
  <c r="H81" i="6"/>
  <c r="Q15" i="3"/>
  <c r="S15" i="3" s="1"/>
  <c r="S12" i="3"/>
  <c r="S9" i="3"/>
  <c r="S7" i="3"/>
  <c r="S93" i="3"/>
  <c r="S89" i="3"/>
  <c r="S84" i="3"/>
  <c r="S82" i="3"/>
  <c r="S80" i="3"/>
  <c r="S78" i="3"/>
  <c r="S76" i="3"/>
  <c r="S72" i="3"/>
  <c r="S68" i="3"/>
  <c r="S66" i="3"/>
  <c r="S64" i="3"/>
  <c r="S63" i="3"/>
  <c r="S59" i="3"/>
  <c r="S57" i="3"/>
  <c r="S55" i="3"/>
  <c r="S49" i="3"/>
  <c r="S43" i="3"/>
  <c r="S33" i="3"/>
  <c r="S29" i="3"/>
  <c r="S27" i="3"/>
  <c r="S25" i="3"/>
  <c r="S23" i="3"/>
  <c r="S21" i="3"/>
  <c r="S19" i="3"/>
  <c r="S17" i="3"/>
  <c r="P89" i="3"/>
  <c r="P84" i="3"/>
  <c r="P82" i="3"/>
  <c r="P80" i="3"/>
  <c r="P78" i="3"/>
  <c r="P76" i="3"/>
  <c r="P72" i="3"/>
  <c r="P68" i="3"/>
  <c r="P66" i="3"/>
  <c r="P64" i="3"/>
  <c r="P59" i="3"/>
  <c r="P55" i="3"/>
  <c r="P49" i="3"/>
  <c r="P43" i="3"/>
  <c r="P33" i="3"/>
  <c r="P29" i="3"/>
  <c r="P27" i="3"/>
  <c r="P25" i="3"/>
  <c r="P23" i="3"/>
  <c r="P21" i="3"/>
  <c r="P19" i="3"/>
  <c r="P17" i="3"/>
  <c r="P15" i="3"/>
  <c r="P12" i="3"/>
  <c r="K25" i="3"/>
  <c r="M25" i="3" s="1"/>
  <c r="K26" i="3"/>
  <c r="M26" i="3" s="1"/>
  <c r="P9" i="3"/>
  <c r="H7" i="6" l="1"/>
  <c r="H12" i="6"/>
  <c r="H28" i="6"/>
  <c r="H77" i="6"/>
  <c r="H45" i="6"/>
  <c r="H87" i="6"/>
  <c r="P7" i="3"/>
  <c r="D7" i="3"/>
  <c r="F7" i="3" s="1"/>
  <c r="G7" i="3" s="1"/>
  <c r="E7" i="3"/>
  <c r="K7" i="3"/>
  <c r="K8" i="3"/>
  <c r="D9" i="3"/>
  <c r="F9" i="3" s="1"/>
  <c r="G9" i="3" s="1"/>
  <c r="E9" i="3"/>
  <c r="K9" i="3"/>
  <c r="K10" i="3"/>
  <c r="K11" i="3"/>
  <c r="D12" i="3"/>
  <c r="F12" i="3" s="1"/>
  <c r="G12" i="3" s="1"/>
  <c r="E12" i="3"/>
  <c r="K12" i="3"/>
  <c r="K13" i="3"/>
  <c r="K14" i="3"/>
  <c r="D15" i="3"/>
  <c r="F15" i="3" s="1"/>
  <c r="G15" i="3" s="1"/>
  <c r="E15" i="3"/>
  <c r="K15" i="3"/>
  <c r="K16" i="3"/>
  <c r="D17" i="3"/>
  <c r="F17" i="3" s="1"/>
  <c r="G17" i="3" s="1"/>
  <c r="E17" i="3"/>
  <c r="K17" i="3"/>
  <c r="K18" i="3"/>
  <c r="D19" i="3"/>
  <c r="F19" i="3" s="1"/>
  <c r="G19" i="3" s="1"/>
  <c r="E19" i="3"/>
  <c r="K19" i="3"/>
  <c r="K20" i="3"/>
  <c r="D21" i="3"/>
  <c r="F21" i="3" s="1"/>
  <c r="G21" i="3" s="1"/>
  <c r="E21" i="3"/>
  <c r="K21" i="3"/>
  <c r="K22" i="3"/>
  <c r="D23" i="3"/>
  <c r="F23" i="3" s="1"/>
  <c r="G23" i="3" s="1"/>
  <c r="E23" i="3"/>
  <c r="K23" i="3"/>
  <c r="K24" i="3"/>
  <c r="K27" i="3"/>
  <c r="K28" i="3"/>
  <c r="K29" i="3"/>
  <c r="K30" i="3"/>
  <c r="K31" i="3"/>
  <c r="K32" i="3"/>
  <c r="K33" i="3"/>
  <c r="K34" i="3"/>
  <c r="K35" i="3"/>
  <c r="K36" i="3"/>
  <c r="K37" i="3"/>
  <c r="K38" i="3"/>
  <c r="K39" i="3"/>
  <c r="D43" i="3"/>
  <c r="F43" i="3" s="1"/>
  <c r="F85" i="3" s="1"/>
  <c r="E43" i="3"/>
  <c r="G43" i="3" s="1"/>
  <c r="H43" i="3" s="1"/>
  <c r="H85" i="3" s="1"/>
  <c r="K43" i="3"/>
  <c r="K44" i="3"/>
  <c r="K45" i="3"/>
  <c r="K46" i="3"/>
  <c r="K47" i="3"/>
  <c r="K48" i="3"/>
  <c r="D49" i="3"/>
  <c r="F49" i="3" s="1"/>
  <c r="E49" i="3"/>
  <c r="G49" i="3" s="1"/>
  <c r="H49" i="3" s="1"/>
  <c r="K49" i="3"/>
  <c r="K50" i="3"/>
  <c r="K51" i="3"/>
  <c r="K52" i="3"/>
  <c r="K53" i="3"/>
  <c r="K54" i="3"/>
  <c r="D55" i="3"/>
  <c r="F55" i="3" s="1"/>
  <c r="E55" i="3"/>
  <c r="G55" i="3" s="1"/>
  <c r="H55" i="3" s="1"/>
  <c r="K55" i="3"/>
  <c r="K56" i="3"/>
  <c r="D57" i="3"/>
  <c r="F57" i="3" s="1"/>
  <c r="E57" i="3"/>
  <c r="G57" i="3" s="1"/>
  <c r="H57" i="3" s="1"/>
  <c r="K57" i="3"/>
  <c r="K58" i="3"/>
  <c r="D59" i="3"/>
  <c r="F59" i="3" s="1"/>
  <c r="E59" i="3"/>
  <c r="G59" i="3" s="1"/>
  <c r="H59" i="3" s="1"/>
  <c r="K59" i="3"/>
  <c r="K60" i="3"/>
  <c r="K61" i="3"/>
  <c r="K62" i="3"/>
  <c r="K63" i="3"/>
  <c r="D64" i="3"/>
  <c r="F64" i="3" s="1"/>
  <c r="E64" i="3"/>
  <c r="G64" i="3" s="1"/>
  <c r="H64" i="3" s="1"/>
  <c r="K64" i="3"/>
  <c r="K65" i="3"/>
  <c r="D66" i="3"/>
  <c r="F66" i="3" s="1"/>
  <c r="E66" i="3"/>
  <c r="G66" i="3" s="1"/>
  <c r="H66" i="3" s="1"/>
  <c r="K66" i="3"/>
  <c r="K67" i="3"/>
  <c r="D68" i="3"/>
  <c r="F68" i="3" s="1"/>
  <c r="E68" i="3"/>
  <c r="G68" i="3" s="1"/>
  <c r="H68" i="3" s="1"/>
  <c r="K68" i="3"/>
  <c r="K69" i="3"/>
  <c r="K70" i="3"/>
  <c r="K71" i="3"/>
  <c r="D72" i="3"/>
  <c r="F72" i="3" s="1"/>
  <c r="E72" i="3"/>
  <c r="G72" i="3" s="1"/>
  <c r="H72" i="3" s="1"/>
  <c r="K72" i="3"/>
  <c r="K73" i="3"/>
  <c r="K74" i="3"/>
  <c r="K75" i="3"/>
  <c r="D76" i="3"/>
  <c r="F76" i="3" s="1"/>
  <c r="E76" i="3"/>
  <c r="G76" i="3" s="1"/>
  <c r="H76" i="3" s="1"/>
  <c r="K76" i="3"/>
  <c r="K77" i="3"/>
  <c r="D78" i="3"/>
  <c r="F78" i="3" s="1"/>
  <c r="E78" i="3"/>
  <c r="G78" i="3" s="1"/>
  <c r="H78" i="3" s="1"/>
  <c r="K78" i="3"/>
  <c r="K79" i="3"/>
  <c r="D80" i="3"/>
  <c r="F80" i="3" s="1"/>
  <c r="E80" i="3"/>
  <c r="G80" i="3" s="1"/>
  <c r="H80" i="3" s="1"/>
  <c r="K80" i="3"/>
  <c r="K81" i="3"/>
  <c r="D82" i="3"/>
  <c r="F82" i="3" s="1"/>
  <c r="E82" i="3"/>
  <c r="G82" i="3" s="1"/>
  <c r="H82" i="3" s="1"/>
  <c r="K82" i="3"/>
  <c r="K83" i="3"/>
  <c r="D84" i="3"/>
  <c r="F84" i="3" s="1"/>
  <c r="E84" i="3"/>
  <c r="G84" i="3" s="1"/>
  <c r="H84" i="3" s="1"/>
  <c r="K84" i="3"/>
  <c r="D85" i="3"/>
  <c r="K85" i="3"/>
  <c r="K89" i="3"/>
  <c r="K90" i="3"/>
  <c r="K93" i="3"/>
  <c r="D121" i="3"/>
  <c r="F121" i="3"/>
  <c r="H121" i="3"/>
  <c r="D122" i="3"/>
  <c r="F122" i="3" s="1"/>
  <c r="E122" i="3"/>
  <c r="G122" i="3" s="1"/>
  <c r="H122" i="3" s="1"/>
  <c r="D123" i="3"/>
  <c r="F123" i="3" s="1"/>
  <c r="E123" i="3"/>
  <c r="G123" i="3" s="1"/>
  <c r="H123" i="3" s="1"/>
  <c r="P93" i="3"/>
  <c r="P63" i="3"/>
  <c r="P57" i="3"/>
  <c r="E85" i="3" l="1"/>
  <c r="G85" i="3" s="1"/>
  <c r="M93" i="3"/>
  <c r="M90" i="3"/>
  <c r="M89" i="3"/>
  <c r="M85" i="3"/>
  <c r="M84" i="3"/>
  <c r="M83" i="3"/>
  <c r="M82" i="3"/>
  <c r="M81" i="3"/>
  <c r="M80" i="3"/>
  <c r="M79" i="3"/>
  <c r="M78" i="3"/>
  <c r="M77" i="3"/>
  <c r="M76" i="3"/>
  <c r="M75" i="3"/>
  <c r="M74" i="3"/>
  <c r="M73" i="3"/>
  <c r="M72" i="3"/>
  <c r="M71" i="3"/>
  <c r="M70" i="3"/>
  <c r="M69" i="3"/>
  <c r="M68" i="3"/>
  <c r="M67" i="3"/>
  <c r="M66" i="3"/>
  <c r="M65" i="3"/>
  <c r="M64" i="3"/>
  <c r="M63" i="3"/>
  <c r="M62" i="3"/>
  <c r="M61" i="3"/>
  <c r="M60" i="3"/>
  <c r="M59" i="3"/>
  <c r="M58" i="3"/>
  <c r="M57" i="3"/>
  <c r="M56" i="3"/>
  <c r="M55" i="3"/>
  <c r="M54" i="3"/>
  <c r="M53" i="3"/>
  <c r="M52" i="3"/>
  <c r="M51" i="3"/>
  <c r="M50" i="3"/>
  <c r="M49" i="3"/>
  <c r="M48" i="3"/>
  <c r="M47" i="3"/>
  <c r="M46" i="3"/>
  <c r="M45" i="3"/>
  <c r="M44" i="3"/>
  <c r="M43" i="3"/>
  <c r="M39" i="3"/>
  <c r="M38" i="3"/>
  <c r="M37" i="3"/>
  <c r="M36" i="3"/>
  <c r="M35" i="3"/>
  <c r="M34" i="3"/>
  <c r="M33" i="3"/>
  <c r="M32" i="3"/>
  <c r="M31" i="3"/>
  <c r="M30" i="3"/>
  <c r="M29" i="3"/>
  <c r="M28" i="3"/>
  <c r="M27" i="3"/>
  <c r="M24" i="3"/>
  <c r="M23" i="3"/>
  <c r="M22" i="3"/>
  <c r="M21" i="3"/>
  <c r="M20" i="3"/>
  <c r="M19" i="3"/>
  <c r="M18" i="3"/>
  <c r="M17" i="3"/>
  <c r="M16" i="3"/>
  <c r="M15" i="3"/>
  <c r="M14" i="3"/>
  <c r="M13" i="3"/>
  <c r="M12" i="3"/>
  <c r="M11" i="3"/>
  <c r="M10" i="3"/>
  <c r="M9" i="3"/>
  <c r="M8" i="3"/>
  <c r="M7" i="3"/>
</calcChain>
</file>

<file path=xl/sharedStrings.xml><?xml version="1.0" encoding="utf-8"?>
<sst xmlns="http://schemas.openxmlformats.org/spreadsheetml/2006/main" count="820" uniqueCount="220">
  <si>
    <t>Item 1</t>
  </si>
  <si>
    <t xml:space="preserve">No. samples </t>
  </si>
  <si>
    <t>Collection of Samples</t>
  </si>
  <si>
    <t>Analytical Costs</t>
  </si>
  <si>
    <t>Total for 12 months</t>
  </si>
  <si>
    <t>Item 2</t>
  </si>
  <si>
    <t>Monthly Increase Total</t>
  </si>
  <si>
    <t xml:space="preserve">Total for 12 months - increase </t>
  </si>
  <si>
    <t>UNIT</t>
  </si>
  <si>
    <t>Per month</t>
  </si>
  <si>
    <t>BACTERIA ANALYSIS,WATER TREATMENT MONITORING AND FULL CHEMICAL TREATMENT AT ESKOM</t>
  </si>
  <si>
    <t xml:space="preserve">PORTABLE WATER AND LILLIPUT PLANTS </t>
  </si>
  <si>
    <t>1.1. Richmond CNC</t>
  </si>
  <si>
    <t>1.2 Nottingham Rd CNC</t>
  </si>
  <si>
    <t>1.3. Mtubatuba CNC</t>
  </si>
  <si>
    <t>1.4. Ixopo CNC</t>
  </si>
  <si>
    <t>1.5. Manguzi CNC</t>
  </si>
  <si>
    <t>1.6 Ulundi CNC</t>
  </si>
  <si>
    <t>1.7 Vryheid RDC</t>
  </si>
  <si>
    <t>1.8 Mersey Training</t>
  </si>
  <si>
    <t>Full chemical and bacterial analysis at Eskom Lilliput Plants</t>
  </si>
  <si>
    <t>2.1 Underberg CNC</t>
  </si>
  <si>
    <t>2.2 Howick CNC and RDC</t>
  </si>
  <si>
    <t>2.3 Wartburg CNC</t>
  </si>
  <si>
    <t>2.4 Ixopo CNC</t>
  </si>
  <si>
    <t>2.5. Richmond CNC</t>
  </si>
  <si>
    <t>2.6. Mersey Training Centre</t>
  </si>
  <si>
    <t>2.7 Nottingham Road CNC</t>
  </si>
  <si>
    <t>2.8 Park Rynie CNC</t>
  </si>
  <si>
    <t>2.9 Marina Beach CNC</t>
  </si>
  <si>
    <t>2.10 Marburg CNC Margate PPM</t>
  </si>
  <si>
    <t>2.11 Inchanga CNC</t>
  </si>
  <si>
    <t>2.12 Jozini CNC</t>
  </si>
  <si>
    <t>2.13 Vryheid RDC</t>
  </si>
  <si>
    <t>2.14 Mandini CNC</t>
  </si>
  <si>
    <t>Full chemical and bacterial analysis at Eskom Calcamite Tank</t>
  </si>
  <si>
    <t>Bergville CNC</t>
  </si>
  <si>
    <t>Full chemical and bacterial analysis at Eskom Mkondeni Car Wash - Annually</t>
  </si>
  <si>
    <t>Mkondeni Car Wash</t>
  </si>
  <si>
    <t>Full operational and Maintenance of Water treatment Plant including water analysis</t>
  </si>
  <si>
    <t>Supervisor</t>
  </si>
  <si>
    <t>Technician</t>
  </si>
  <si>
    <t>per km</t>
  </si>
  <si>
    <t>per hour</t>
  </si>
  <si>
    <t>1.9 Paulpietersburg CNC</t>
  </si>
  <si>
    <t>1.10 Nongoma CNC</t>
  </si>
  <si>
    <t>Outside tap (1 sample)</t>
  </si>
  <si>
    <t>Borehole Raw Water (1 sample)</t>
  </si>
  <si>
    <t>Depot Tap (1 sample)</t>
  </si>
  <si>
    <t>Pole Yard (1 sample)</t>
  </si>
  <si>
    <t>Kitchen Tap (1 sample)</t>
  </si>
  <si>
    <t>Men's Bathroom Tap ( 1 sample)</t>
  </si>
  <si>
    <t>1.11 New Germany Complex</t>
  </si>
  <si>
    <t>Ward 4 Jojo tank (1 sample)</t>
  </si>
  <si>
    <t>Beehive Jojo tank (1 sample)</t>
  </si>
  <si>
    <t>Ikhwezi Jojo tank (1 sample)</t>
  </si>
  <si>
    <t>Commercial building Jojo tank (1 sample)</t>
  </si>
  <si>
    <t>1.12 Mkondeni Complex</t>
  </si>
  <si>
    <t>Crown Crane Jojo tank (1 sample)</t>
  </si>
  <si>
    <t>Wattle Crane Jojo tank (1 sample)</t>
  </si>
  <si>
    <t>Blue Crane Jojo tank ( 1 sample)</t>
  </si>
  <si>
    <t>Control Jojo tank (1 sample)</t>
  </si>
  <si>
    <t>TSG Jojo tank (1 sample)</t>
  </si>
  <si>
    <t>Engineering Jojo tank ( 1 sample)</t>
  </si>
  <si>
    <t>PMB Training centre Jojo Tank (1 sample)</t>
  </si>
  <si>
    <t>Full chemical and bacterial analysis at Eskom sites of Portable water (borehole and Jojo Tank)</t>
  </si>
  <si>
    <t>Rate per service</t>
  </si>
  <si>
    <t>Sample Points</t>
  </si>
  <si>
    <t>Underberg Depot Lilliput balance (1 sample)</t>
  </si>
  <si>
    <t>Underberg Depot Lilliput final (1 sample)</t>
  </si>
  <si>
    <t>Underberg Deport 13 Main Rd Lilliput Balance (1 sample)</t>
  </si>
  <si>
    <t>Underberg Deport 13 Main Rd Lilliput Final (1 sample)</t>
  </si>
  <si>
    <t>Himeville 284 Hazyview Cresent Lilliput Balance (1 sample)</t>
  </si>
  <si>
    <t>Himeville 284 Hazyview Cresent Lilliput Final (1 sample)</t>
  </si>
  <si>
    <t>Analytical Costs of samples per site</t>
  </si>
  <si>
    <t>Howick Standby Quarters Lilliput Balance (1 sample)</t>
  </si>
  <si>
    <t>Howick Standby Quarters Lilliput Final (1 sample)</t>
  </si>
  <si>
    <t>Howick CNC Office Lilliput Balance (2 samples)</t>
  </si>
  <si>
    <t>Howick CNC Office Lilliput Final (2 samples)</t>
  </si>
  <si>
    <t>Howick RDC Warehouse Lilliput Balance  (3 samples)</t>
  </si>
  <si>
    <t>Howick RDC Warehouse Lilliput Final  (3 samples)</t>
  </si>
  <si>
    <t>Wartburg 2 Noordberg Rd Lilliput balance ( 1 sample)</t>
  </si>
  <si>
    <t>Wartburg 2 Noordberg Rd Lilliput final (1 sample)</t>
  </si>
  <si>
    <t>Ixopo Lilliput balance (1 sample)</t>
  </si>
  <si>
    <t>Ixopo Lilliput final (1 sample)</t>
  </si>
  <si>
    <t>Richmond Office Lilliput balance (1 sample)</t>
  </si>
  <si>
    <t>Richmond Office Lilliput final (1 sample)</t>
  </si>
  <si>
    <t>Richmond standby quarters Lilliput balance ( 2 samples)</t>
  </si>
  <si>
    <t>Richmond standby quarters Lilliput Final ( 2 samples)</t>
  </si>
  <si>
    <t>Mersey Lilliput balance (1 sample)</t>
  </si>
  <si>
    <t>Mersey Lilliput final (1 sample)</t>
  </si>
  <si>
    <t>Nottingham Rd Lilliput Balance (1 sample)</t>
  </si>
  <si>
    <t>Nottingham Rd Lilliput Final (1 sample)</t>
  </si>
  <si>
    <t>Park Rynie Stores Lilliput Balance (1 sample)</t>
  </si>
  <si>
    <t>Park Rynie Stores Lilliput Final (1 sample)</t>
  </si>
  <si>
    <t>Park Rynie Standby quarters Lilliput Balance (2 sample)</t>
  </si>
  <si>
    <t>Park Rynie Standby quarters Lilliput Final (2 sample)</t>
  </si>
  <si>
    <t>Marina beach Office Lilliput Balance (1 sample)</t>
  </si>
  <si>
    <t>Marina beach Office Lilliput Final (1 sample)</t>
  </si>
  <si>
    <t>Marina beach Standby quarters Lilliput Balance (2 sample)</t>
  </si>
  <si>
    <t>Marina beach Standby quarters Lilliput Final (2 sample)</t>
  </si>
  <si>
    <t>Marburg CNC Margate PPM Lilliput Balance ( 1 sample)</t>
  </si>
  <si>
    <t>Marburg CNC Margate PPM Lilliput Final ( 1 sample)</t>
  </si>
  <si>
    <t>Inchanga  Lilliput Balance ( 1 sample)</t>
  </si>
  <si>
    <t>Inchanga Lilliput Final ( 1 sample)</t>
  </si>
  <si>
    <t>Jozini Lilliput Balance ( 1 sample)</t>
  </si>
  <si>
    <t>Jozini Lilliput Final ( 1 sample)</t>
  </si>
  <si>
    <t>Vryheid Lilliput Balance ( 1 sample)</t>
  </si>
  <si>
    <t>Vryheid Lilliput Final ( 1 sample)</t>
  </si>
  <si>
    <t>Mandini Lilliput Balance ( 1 sample)</t>
  </si>
  <si>
    <t>Mandini Lilliput Final ( 1 sample)</t>
  </si>
  <si>
    <t>Bergville balance ( 1 sample)</t>
  </si>
  <si>
    <t>Bergville Final ( 1 sample)</t>
  </si>
  <si>
    <t>Item 3</t>
  </si>
  <si>
    <t>Outlet point ( 1 sample)</t>
  </si>
  <si>
    <t>Water Treatment Plant Maintenance and operation per month</t>
  </si>
  <si>
    <t>Supervisor per call out</t>
  </si>
  <si>
    <t>hour</t>
  </si>
  <si>
    <t>month</t>
  </si>
  <si>
    <t>Chemist per call out</t>
  </si>
  <si>
    <t>Mtubatuba CNC</t>
  </si>
  <si>
    <t>Weekend/Public holiday call-out per hour per operation</t>
  </si>
  <si>
    <t xml:space="preserve">Ixopo CNC </t>
  </si>
  <si>
    <t>Adhoc Repairs/Maintanance and Site Investigation</t>
  </si>
  <si>
    <t>Transport ( Payment of transport/travelling will be paid from distance measured from home centre - Mkondeni Complex)</t>
  </si>
  <si>
    <t>Material Percentage markup</t>
  </si>
  <si>
    <t>%</t>
  </si>
  <si>
    <t>RATE</t>
  </si>
  <si>
    <t>km to be travelled based on google maps</t>
  </si>
  <si>
    <t>Rate km for a 4X4</t>
  </si>
  <si>
    <t>Analytical cost</t>
  </si>
  <si>
    <t>Collection of samples</t>
  </si>
  <si>
    <t>Head office support and travel</t>
  </si>
  <si>
    <t>Staffing (2 x site staff)</t>
  </si>
  <si>
    <t>Operational cost - Sample Analysis</t>
  </si>
  <si>
    <t xml:space="preserve">Operational cost - Reagents </t>
  </si>
  <si>
    <t xml:space="preserve">Operational cost - Chemicals </t>
  </si>
  <si>
    <t xml:space="preserve">Consumables </t>
  </si>
  <si>
    <t>Reporting, communication and IT</t>
  </si>
  <si>
    <t>H&amp;S (Includes PPE, Medicals and H&amp;S training for the 2 site staff )</t>
  </si>
  <si>
    <t xml:space="preserve">R       10 473 </t>
  </si>
  <si>
    <t xml:space="preserve">R       25 564 </t>
  </si>
  <si>
    <t xml:space="preserve">R         4 756 </t>
  </si>
  <si>
    <t xml:space="preserve"> R         2 433 </t>
  </si>
  <si>
    <t xml:space="preserve"> R         6 341 </t>
  </si>
  <si>
    <t xml:space="preserve"> R         2 581 </t>
  </si>
  <si>
    <t xml:space="preserve">R         4 420 </t>
  </si>
  <si>
    <t>Head office support, H&amp;S and travel</t>
  </si>
  <si>
    <t xml:space="preserve">R      10 586 </t>
  </si>
  <si>
    <t xml:space="preserve">R        1 991 </t>
  </si>
  <si>
    <t xml:space="preserve"> R        1 542 </t>
  </si>
  <si>
    <t xml:space="preserve"> R           664 </t>
  </si>
  <si>
    <t xml:space="preserve"> R           354 </t>
  </si>
  <si>
    <t xml:space="preserve">R        3 605 </t>
  </si>
  <si>
    <t>Staffing (2 x site staff) @R73.73</t>
  </si>
  <si>
    <t>Breakdown for Section 5.1</t>
  </si>
  <si>
    <t>Item</t>
  </si>
  <si>
    <t>Cost/month (Excl. Vat)</t>
  </si>
  <si>
    <t xml:space="preserve">R       10,473 </t>
  </si>
  <si>
    <t xml:space="preserve">R       25,564 </t>
  </si>
  <si>
    <t xml:space="preserve">R         4,756 </t>
  </si>
  <si>
    <t xml:space="preserve"> R         2,433 </t>
  </si>
  <si>
    <t xml:space="preserve"> R         6,341 </t>
  </si>
  <si>
    <t xml:space="preserve"> R         2,581 </t>
  </si>
  <si>
    <t xml:space="preserve">Reporting  </t>
  </si>
  <si>
    <t xml:space="preserve"> R         4,842 </t>
  </si>
  <si>
    <t xml:space="preserve">Communication </t>
  </si>
  <si>
    <t xml:space="preserve"> R         1,744 </t>
  </si>
  <si>
    <t>IT and IT equipment consumables</t>
  </si>
  <si>
    <t xml:space="preserve">R         4,462 </t>
  </si>
  <si>
    <t>H&amp;S (Includes PPE, Medicals and H&amp;S training for the 2-site staff )</t>
  </si>
  <si>
    <t xml:space="preserve">R         4,420 </t>
  </si>
  <si>
    <t xml:space="preserve">Total </t>
  </si>
  <si>
    <t xml:space="preserve"> R       67,617 </t>
  </si>
  <si>
    <t>Breakdown for Section 5.5</t>
  </si>
  <si>
    <t xml:space="preserve">R     10,586 </t>
  </si>
  <si>
    <t xml:space="preserve">R        1,991 </t>
  </si>
  <si>
    <t xml:space="preserve"> R        1,542 </t>
  </si>
  <si>
    <t xml:space="preserve"> R           354 </t>
  </si>
  <si>
    <t>Reporting</t>
  </si>
  <si>
    <t xml:space="preserve">R        3,030 </t>
  </si>
  <si>
    <t xml:space="preserve"> R           575 </t>
  </si>
  <si>
    <t xml:space="preserve"> R     18,742 </t>
  </si>
  <si>
    <t>Communication</t>
  </si>
  <si>
    <t xml:space="preserve"> R         4 842 </t>
  </si>
  <si>
    <t xml:space="preserve"> R         1 744 </t>
  </si>
  <si>
    <t xml:space="preserve">R         4 462 </t>
  </si>
  <si>
    <t>IT Equipment and IT consumables</t>
  </si>
  <si>
    <t>ESKOM</t>
  </si>
  <si>
    <t>TAILBOT</t>
  </si>
  <si>
    <t>per year</t>
  </si>
  <si>
    <t>2023 ESCALATION - 2%</t>
  </si>
  <si>
    <t>TAILBOT - 2022</t>
  </si>
  <si>
    <t>2024 ESCALATION - 2%</t>
  </si>
  <si>
    <t>Confirmed Quantities</t>
  </si>
  <si>
    <t>No of smaples</t>
  </si>
  <si>
    <t>House on sale</t>
  </si>
  <si>
    <t>Benny</t>
  </si>
  <si>
    <t>PPM Labels jojo tank</t>
  </si>
  <si>
    <t>New</t>
  </si>
  <si>
    <t>Lab Building jojo tank</t>
  </si>
  <si>
    <t>new</t>
  </si>
  <si>
    <t>1.13 Empangeni Area Office</t>
  </si>
  <si>
    <t>Empangeni jojo tank</t>
  </si>
  <si>
    <t>Remove</t>
  </si>
  <si>
    <t>Transport 
( Payment of transport/travelling will be paid from distance measured from home centre - Mkondeni Complex)</t>
  </si>
  <si>
    <t>Confirmed by:</t>
  </si>
  <si>
    <t>Signature:</t>
  </si>
  <si>
    <t>Date:</t>
  </si>
  <si>
    <t>SACI</t>
  </si>
  <si>
    <t>SOUTH FRICAN CHEMICAL INSTITUTE</t>
  </si>
  <si>
    <t> SACI has links with other related institutions and associations, for example the South African Institution of Chemical Engineers, the Chemical and Allied Industries Association, American Chemical Society (ACS), Royal Society of Chemistry (RSC) and the European Federation for Medicinal Chemistry (EFMC).</t>
  </si>
  <si>
    <t>PROPOSED RATES</t>
  </si>
  <si>
    <t xml:space="preserve">km to be travelled </t>
  </si>
  <si>
    <t>PPM Labels jojo tank (1 sample)</t>
  </si>
  <si>
    <t>Lab Building jojo tank (1 sample)</t>
  </si>
  <si>
    <t>Empangeni jojo tank ( 1 sample)</t>
  </si>
  <si>
    <t>Weekend/Public holiday call-out per hour per operator</t>
  </si>
  <si>
    <t>Transport LDV ( Payment of transport/travelling will be paid from distance measured from home centre - Mkondeni Complex)</t>
  </si>
  <si>
    <t>Rate km for a LDV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</si>
</sst>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0.00_-;\-&quot;R&quot;* #,##0.00_-;_-&quot;R&quot;* &quot;-&quot;??_-;_-@_-"/>
    <numFmt numFmtId="164" formatCode="_ &quot;R&quot;\ * #,##0.00_ ;_ &quot;R&quot;\ * \-#,##0.00_ ;_ &quot;R&quot;\ * &quot;-&quot;??_ ;_ @_ "/>
    <numFmt numFmtId="165" formatCode="_ * #,##0.00_ ;_ * \-#,##0.00_ ;_ * &quot;-&quot;??_ ;_ @_ "/>
    <numFmt numFmtId="166" formatCode="_ [$R-1C09]\ * #,##0.00_ ;_ [$R-1C09]\ * \-#,##0.00_ ;_ [$R-1C09]\ * &quot;-&quot;??_ ;_ @_ "/>
    <numFmt numFmtId="167" formatCode="[$R-433]#,##0.00"/>
    <numFmt numFmtId="168" formatCode="&quot;R&quot;\ #,##0.00"/>
    <numFmt numFmtId="169" formatCode="_-[$R-1C09]* #,##0.00_-;\-[$R-1C09]* #,##0.00_-;_-[$R-1C09]* &quot;-&quot;??_-;_-@_-"/>
    <numFmt numFmtId="170" formatCode="_-* #,##0.00\ __-;\-* #,##0.00\ __-;_-* &quot;-&quot;??\ __-;_-@_-"/>
  </numFmts>
  <fonts count="16" x14ac:knownFonts="1">
    <font>
      <sz val="11"/>
      <color theme="1"/>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4"/>
      <name val="Calibri"/>
      <family val="2"/>
      <scheme val="minor"/>
    </font>
    <font>
      <b/>
      <sz val="11"/>
      <color theme="4"/>
      <name val="Calibri"/>
      <family val="2"/>
      <scheme val="minor"/>
    </font>
    <font>
      <b/>
      <sz val="11"/>
      <name val="Calibri"/>
      <family val="2"/>
      <scheme val="minor"/>
    </font>
    <font>
      <sz val="11"/>
      <color rgb="FFFF0000"/>
      <name val="Calibri"/>
      <family val="2"/>
      <scheme val="minor"/>
    </font>
    <font>
      <b/>
      <sz val="11"/>
      <color rgb="FF00B050"/>
      <name val="Calibri"/>
      <family val="2"/>
    </font>
    <font>
      <sz val="10"/>
      <color rgb="FF00B050"/>
      <name val="Arial"/>
      <family val="2"/>
    </font>
    <font>
      <sz val="11"/>
      <color rgb="FF00B050"/>
      <name val="Calibri"/>
      <family val="2"/>
    </font>
    <font>
      <sz val="10"/>
      <color theme="1"/>
      <name val="Arial"/>
      <family val="2"/>
    </font>
    <font>
      <sz val="11"/>
      <color theme="1"/>
      <name val="Calibri"/>
      <family val="2"/>
      <scheme val="minor"/>
    </font>
    <font>
      <sz val="10"/>
      <name val="Arial"/>
      <family val="2"/>
    </font>
    <font>
      <sz val="11"/>
      <color indexed="8"/>
      <name val="Calibri"/>
      <family val="2"/>
    </font>
    <font>
      <b/>
      <sz val="7"/>
      <color rgb="FF000066"/>
      <name val="Verdana"/>
      <family val="2"/>
    </font>
  </fonts>
  <fills count="10">
    <fill>
      <patternFill patternType="none"/>
    </fill>
    <fill>
      <patternFill patternType="gray125"/>
    </fill>
    <fill>
      <patternFill patternType="solid">
        <fgColor theme="5"/>
      </patternFill>
    </fill>
    <fill>
      <patternFill patternType="solid">
        <fgColor theme="0"/>
        <bgColor indexed="64"/>
      </patternFill>
    </fill>
    <fill>
      <patternFill patternType="solid">
        <fgColor theme="0" tint="-0.14999847407452621"/>
        <bgColor indexed="64"/>
      </patternFill>
    </fill>
    <fill>
      <patternFill patternType="solid">
        <fgColor rgb="FF80808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499984740745262"/>
        <bgColor indexed="64"/>
      </patternFill>
    </fill>
  </fills>
  <borders count="6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11">
    <xf numFmtId="0" fontId="0" fillId="0" borderId="0"/>
    <xf numFmtId="0" fontId="2" fillId="2" borderId="0" applyNumberFormat="0" applyBorder="0" applyAlignment="0" applyProtection="0"/>
    <xf numFmtId="165" fontId="14" fillId="0" borderId="0" applyFont="0" applyFill="0" applyBorder="0" applyAlignment="0" applyProtection="0"/>
    <xf numFmtId="164" fontId="14" fillId="0" borderId="0" applyFont="0" applyFill="0" applyBorder="0" applyAlignment="0" applyProtection="0"/>
    <xf numFmtId="0" fontId="13" fillId="0" borderId="0"/>
    <xf numFmtId="165" fontId="12" fillId="0" borderId="0" applyFont="0" applyFill="0" applyBorder="0" applyAlignment="0" applyProtection="0"/>
    <xf numFmtId="164" fontId="12"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cellStyleXfs>
  <cellXfs count="509">
    <xf numFmtId="0" fontId="0" fillId="0" borderId="0" xfId="0"/>
    <xf numFmtId="0" fontId="1" fillId="0" borderId="0" xfId="0" applyFont="1"/>
    <xf numFmtId="0" fontId="0" fillId="0" borderId="0" xfId="0" applyAlignment="1">
      <alignment horizontal="center"/>
    </xf>
    <xf numFmtId="166" fontId="3" fillId="0" borderId="0" xfId="0" applyNumberFormat="1" applyFont="1" applyBorder="1" applyAlignment="1">
      <alignment horizontal="left"/>
    </xf>
    <xf numFmtId="166" fontId="0" fillId="0" borderId="1" xfId="0" applyNumberFormat="1" applyBorder="1"/>
    <xf numFmtId="166" fontId="0" fillId="0" borderId="0" xfId="0" applyNumberFormat="1" applyBorder="1"/>
    <xf numFmtId="166" fontId="0" fillId="0" borderId="1" xfId="0" applyNumberFormat="1" applyFill="1" applyBorder="1"/>
    <xf numFmtId="10" fontId="2" fillId="2" borderId="0" xfId="1" applyNumberFormat="1" applyAlignment="1">
      <alignment horizontal="center"/>
    </xf>
    <xf numFmtId="167" fontId="0" fillId="0" borderId="0" xfId="0" applyNumberFormat="1"/>
    <xf numFmtId="167" fontId="0" fillId="0" borderId="0" xfId="0" applyNumberFormat="1" applyBorder="1"/>
    <xf numFmtId="167" fontId="4" fillId="0" borderId="0" xfId="0" applyNumberFormat="1" applyFont="1" applyBorder="1"/>
    <xf numFmtId="0" fontId="4" fillId="0" borderId="0" xfId="0" applyFont="1"/>
    <xf numFmtId="166" fontId="4" fillId="0" borderId="0" xfId="0" applyNumberFormat="1" applyFont="1" applyBorder="1" applyAlignment="1">
      <alignment horizontal="left"/>
    </xf>
    <xf numFmtId="167" fontId="4" fillId="0" borderId="4" xfId="0" applyNumberFormat="1" applyFont="1" applyBorder="1"/>
    <xf numFmtId="164" fontId="0" fillId="0" borderId="0" xfId="0" applyNumberFormat="1" applyBorder="1"/>
    <xf numFmtId="164" fontId="0" fillId="0" borderId="4" xfId="0" applyNumberFormat="1" applyBorder="1"/>
    <xf numFmtId="164" fontId="0" fillId="0" borderId="0" xfId="0" applyNumberFormat="1" applyFont="1" applyBorder="1"/>
    <xf numFmtId="0" fontId="0" fillId="0" borderId="2" xfId="0" applyBorder="1" applyAlignment="1">
      <alignment horizontal="center"/>
    </xf>
    <xf numFmtId="0" fontId="0" fillId="4" borderId="10" xfId="0" applyFill="1" applyBorder="1"/>
    <xf numFmtId="0" fontId="1" fillId="0" borderId="10" xfId="0" applyFont="1" applyFill="1" applyBorder="1" applyAlignment="1">
      <alignment vertical="top"/>
    </xf>
    <xf numFmtId="0" fontId="1" fillId="0" borderId="7" xfId="0" applyFont="1" applyFill="1" applyBorder="1" applyAlignment="1">
      <alignment horizontal="center" vertical="top" wrapText="1"/>
    </xf>
    <xf numFmtId="164" fontId="4" fillId="0" borderId="0" xfId="0" applyNumberFormat="1" applyFont="1" applyBorder="1"/>
    <xf numFmtId="0" fontId="0" fillId="0" borderId="0" xfId="0" applyBorder="1" applyAlignment="1">
      <alignment horizontal="center"/>
    </xf>
    <xf numFmtId="0" fontId="0" fillId="3" borderId="0" xfId="0" applyFill="1" applyBorder="1" applyAlignment="1">
      <alignment horizontal="left"/>
    </xf>
    <xf numFmtId="0" fontId="0" fillId="4" borderId="13" xfId="0" applyFill="1" applyBorder="1"/>
    <xf numFmtId="0" fontId="0" fillId="3" borderId="0" xfId="0" applyFill="1" applyBorder="1" applyAlignment="1">
      <alignment horizontal="center"/>
    </xf>
    <xf numFmtId="0" fontId="0" fillId="3" borderId="0" xfId="0" applyFill="1"/>
    <xf numFmtId="166" fontId="0" fillId="0" borderId="4" xfId="0" applyNumberFormat="1" applyBorder="1"/>
    <xf numFmtId="0" fontId="0" fillId="0" borderId="15" xfId="0" applyBorder="1"/>
    <xf numFmtId="0" fontId="0" fillId="0" borderId="17" xfId="0" applyBorder="1"/>
    <xf numFmtId="0" fontId="0" fillId="0" borderId="17" xfId="0" applyFont="1" applyFill="1" applyBorder="1"/>
    <xf numFmtId="0" fontId="1" fillId="0" borderId="19" xfId="0" applyFont="1" applyBorder="1"/>
    <xf numFmtId="0" fontId="0" fillId="3" borderId="22" xfId="0" applyFill="1" applyBorder="1"/>
    <xf numFmtId="0" fontId="0" fillId="3" borderId="19" xfId="0" applyFill="1" applyBorder="1"/>
    <xf numFmtId="0" fontId="0" fillId="3" borderId="17" xfId="0" applyFill="1" applyBorder="1"/>
    <xf numFmtId="0" fontId="0" fillId="0" borderId="23" xfId="0" applyBorder="1"/>
    <xf numFmtId="0" fontId="0" fillId="0" borderId="11" xfId="0" applyFill="1" applyBorder="1"/>
    <xf numFmtId="0" fontId="0" fillId="0" borderId="0" xfId="0" applyAlignment="1">
      <alignment horizontal="left"/>
    </xf>
    <xf numFmtId="0" fontId="0" fillId="4" borderId="7" xfId="0" applyFill="1" applyBorder="1" applyAlignment="1">
      <alignment horizontal="left"/>
    </xf>
    <xf numFmtId="0" fontId="1" fillId="0" borderId="7" xfId="0" applyFont="1" applyFill="1" applyBorder="1" applyAlignment="1">
      <alignment horizontal="left" vertical="top" wrapText="1"/>
    </xf>
    <xf numFmtId="0" fontId="0" fillId="0" borderId="0" xfId="0" applyBorder="1" applyAlignment="1">
      <alignment horizontal="left"/>
    </xf>
    <xf numFmtId="0" fontId="0" fillId="4" borderId="14" xfId="0" applyFill="1" applyBorder="1" applyAlignment="1">
      <alignment horizontal="left"/>
    </xf>
    <xf numFmtId="0" fontId="0" fillId="0" borderId="4" xfId="0" applyBorder="1" applyAlignment="1">
      <alignment horizontal="left"/>
    </xf>
    <xf numFmtId="0" fontId="0" fillId="0" borderId="12" xfId="0" applyBorder="1" applyAlignment="1">
      <alignment horizontal="left"/>
    </xf>
    <xf numFmtId="0" fontId="0" fillId="4" borderId="19" xfId="0" applyFill="1" applyBorder="1"/>
    <xf numFmtId="0" fontId="0" fillId="4" borderId="0" xfId="0" applyFill="1" applyBorder="1" applyAlignment="1">
      <alignment horizontal="left"/>
    </xf>
    <xf numFmtId="0" fontId="0" fillId="0" borderId="9" xfId="0" applyBorder="1" applyAlignment="1">
      <alignment horizontal="center"/>
    </xf>
    <xf numFmtId="0" fontId="1" fillId="0" borderId="9" xfId="0" applyFont="1" applyFill="1" applyBorder="1" applyAlignment="1">
      <alignment horizontal="center" vertical="top" wrapText="1"/>
    </xf>
    <xf numFmtId="0" fontId="0" fillId="3" borderId="23" xfId="0" applyFill="1" applyBorder="1" applyAlignment="1">
      <alignment wrapText="1"/>
    </xf>
    <xf numFmtId="0" fontId="0" fillId="3" borderId="2" xfId="0" applyFill="1" applyBorder="1"/>
    <xf numFmtId="0" fontId="0" fillId="0" borderId="23" xfId="0" applyBorder="1" applyAlignment="1">
      <alignment wrapText="1"/>
    </xf>
    <xf numFmtId="0" fontId="0" fillId="0" borderId="17" xfId="0" applyFont="1" applyBorder="1"/>
    <xf numFmtId="0" fontId="0" fillId="4" borderId="17" xfId="0" applyFill="1" applyBorder="1"/>
    <xf numFmtId="0" fontId="0" fillId="4" borderId="27" xfId="0" applyFill="1" applyBorder="1" applyAlignment="1">
      <alignment horizontal="left"/>
    </xf>
    <xf numFmtId="168" fontId="0" fillId="0" borderId="25" xfId="0" applyNumberFormat="1" applyBorder="1"/>
    <xf numFmtId="168" fontId="0" fillId="0" borderId="0" xfId="0" applyNumberFormat="1"/>
    <xf numFmtId="168" fontId="0" fillId="0" borderId="2" xfId="0" applyNumberFormat="1" applyBorder="1"/>
    <xf numFmtId="0" fontId="0" fillId="0" borderId="2" xfId="0" applyBorder="1"/>
    <xf numFmtId="0" fontId="0" fillId="0" borderId="6" xfId="0" applyBorder="1"/>
    <xf numFmtId="0" fontId="0" fillId="0" borderId="28" xfId="0" applyBorder="1"/>
    <xf numFmtId="168" fontId="0" fillId="0" borderId="31" xfId="0" applyNumberFormat="1" applyBorder="1"/>
    <xf numFmtId="168" fontId="0" fillId="0" borderId="32" xfId="0" applyNumberFormat="1" applyBorder="1"/>
    <xf numFmtId="168" fontId="0" fillId="0" borderId="33" xfId="0" applyNumberFormat="1" applyBorder="1"/>
    <xf numFmtId="0" fontId="0" fillId="0" borderId="36" xfId="0" applyBorder="1" applyAlignment="1">
      <alignment horizontal="center" wrapText="1"/>
    </xf>
    <xf numFmtId="168" fontId="0" fillId="0" borderId="16" xfId="0" applyNumberFormat="1" applyBorder="1"/>
    <xf numFmtId="0" fontId="0" fillId="0" borderId="29" xfId="0" applyBorder="1"/>
    <xf numFmtId="0" fontId="0" fillId="0" borderId="24" xfId="0" applyBorder="1"/>
    <xf numFmtId="0" fontId="0" fillId="0" borderId="38" xfId="0" applyBorder="1"/>
    <xf numFmtId="168" fontId="0" fillId="0" borderId="38" xfId="0" applyNumberFormat="1" applyBorder="1"/>
    <xf numFmtId="0" fontId="0" fillId="4" borderId="36" xfId="0" applyFill="1" applyBorder="1"/>
    <xf numFmtId="0" fontId="1" fillId="3" borderId="17" xfId="0" applyFont="1" applyFill="1" applyBorder="1"/>
    <xf numFmtId="0" fontId="1" fillId="3" borderId="23" xfId="0" applyFont="1" applyFill="1" applyBorder="1" applyAlignment="1">
      <alignment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10" fillId="0" borderId="39" xfId="0" applyFont="1" applyBorder="1" applyAlignment="1">
      <alignment vertical="center"/>
    </xf>
    <xf numFmtId="0" fontId="10" fillId="0" borderId="40" xfId="0" applyFont="1" applyBorder="1" applyAlignment="1">
      <alignment horizontal="right" vertical="center"/>
    </xf>
    <xf numFmtId="0" fontId="10" fillId="0" borderId="39" xfId="0" applyFont="1" applyBorder="1" applyAlignment="1">
      <alignment vertical="center" wrapText="1"/>
    </xf>
    <xf numFmtId="0" fontId="8" fillId="0" borderId="39" xfId="0" applyFont="1" applyBorder="1" applyAlignment="1">
      <alignment vertical="center"/>
    </xf>
    <xf numFmtId="0" fontId="11" fillId="0" borderId="0" xfId="0" applyFont="1" applyAlignment="1">
      <alignment vertical="center"/>
    </xf>
    <xf numFmtId="0" fontId="10" fillId="0" borderId="42" xfId="0" applyFont="1" applyBorder="1" applyAlignment="1">
      <alignment vertical="center" wrapText="1"/>
    </xf>
    <xf numFmtId="0" fontId="10" fillId="0" borderId="20" xfId="0" applyFont="1" applyBorder="1" applyAlignment="1">
      <alignment horizontal="right" vertical="center"/>
    </xf>
    <xf numFmtId="0" fontId="8" fillId="0" borderId="9" xfId="0" applyFont="1" applyBorder="1" applyAlignment="1">
      <alignment vertical="center"/>
    </xf>
    <xf numFmtId="0" fontId="10" fillId="0" borderId="8" xfId="0" applyFont="1" applyBorder="1" applyAlignment="1">
      <alignment horizontal="right" vertical="center"/>
    </xf>
    <xf numFmtId="168" fontId="0" fillId="0" borderId="43" xfId="0" applyNumberFormat="1" applyBorder="1"/>
    <xf numFmtId="168" fontId="0" fillId="0" borderId="44" xfId="0" applyNumberFormat="1" applyBorder="1"/>
    <xf numFmtId="168" fontId="0" fillId="0" borderId="23" xfId="0" applyNumberFormat="1" applyBorder="1"/>
    <xf numFmtId="168" fontId="0" fillId="0" borderId="45" xfId="0" applyNumberFormat="1" applyBorder="1"/>
    <xf numFmtId="0" fontId="0" fillId="4" borderId="34" xfId="0" applyFill="1" applyBorder="1"/>
    <xf numFmtId="0" fontId="0" fillId="4" borderId="35" xfId="0" applyFill="1" applyBorder="1"/>
    <xf numFmtId="0" fontId="0" fillId="0" borderId="46" xfId="0" applyBorder="1" applyAlignment="1">
      <alignment wrapText="1"/>
    </xf>
    <xf numFmtId="0" fontId="0" fillId="0" borderId="47" xfId="0" applyBorder="1"/>
    <xf numFmtId="0" fontId="0" fillId="0" borderId="27" xfId="0" applyBorder="1"/>
    <xf numFmtId="0" fontId="0" fillId="0" borderId="48" xfId="0" applyBorder="1"/>
    <xf numFmtId="0" fontId="0" fillId="0" borderId="45" xfId="0" applyBorder="1"/>
    <xf numFmtId="0" fontId="0" fillId="4" borderId="46" xfId="0" applyFill="1" applyBorder="1"/>
    <xf numFmtId="0" fontId="0" fillId="0" borderId="30" xfId="0" applyBorder="1"/>
    <xf numFmtId="0" fontId="0" fillId="3" borderId="27" xfId="0" applyFill="1" applyBorder="1"/>
    <xf numFmtId="168" fontId="0" fillId="0" borderId="9" xfId="0" applyNumberFormat="1" applyBorder="1" applyAlignment="1">
      <alignment wrapText="1"/>
    </xf>
    <xf numFmtId="168" fontId="0" fillId="0" borderId="49" xfId="0" applyNumberFormat="1" applyBorder="1"/>
    <xf numFmtId="0" fontId="0" fillId="0" borderId="20" xfId="0" applyBorder="1"/>
    <xf numFmtId="168" fontId="0" fillId="0" borderId="20" xfId="0" applyNumberFormat="1" applyBorder="1"/>
    <xf numFmtId="168" fontId="0" fillId="0" borderId="15" xfId="0" applyNumberFormat="1" applyBorder="1"/>
    <xf numFmtId="168" fontId="0" fillId="0" borderId="17" xfId="0" applyNumberFormat="1" applyBorder="1"/>
    <xf numFmtId="168" fontId="0" fillId="3" borderId="17" xfId="0" applyNumberFormat="1" applyFill="1" applyBorder="1"/>
    <xf numFmtId="0" fontId="0" fillId="3" borderId="20" xfId="0" applyFill="1" applyBorder="1"/>
    <xf numFmtId="168" fontId="0" fillId="0" borderId="29" xfId="0" applyNumberFormat="1" applyBorder="1"/>
    <xf numFmtId="0" fontId="1" fillId="0" borderId="10" xfId="0" applyFont="1" applyFill="1" applyBorder="1" applyAlignment="1">
      <alignment horizontal="center" vertical="top" wrapText="1"/>
    </xf>
    <xf numFmtId="0" fontId="0" fillId="0" borderId="17" xfId="0" applyBorder="1" applyAlignment="1">
      <alignment horizontal="center"/>
    </xf>
    <xf numFmtId="0" fontId="0" fillId="0" borderId="19" xfId="0" applyBorder="1" applyAlignment="1">
      <alignment horizontal="center"/>
    </xf>
    <xf numFmtId="0" fontId="0" fillId="4" borderId="13" xfId="0" applyFill="1" applyBorder="1" applyAlignment="1">
      <alignment horizontal="center"/>
    </xf>
    <xf numFmtId="0" fontId="0" fillId="4" borderId="19" xfId="0" applyFill="1" applyBorder="1" applyAlignment="1">
      <alignment horizontal="center"/>
    </xf>
    <xf numFmtId="0" fontId="0" fillId="3" borderId="19" xfId="0" applyFill="1" applyBorder="1" applyAlignment="1">
      <alignment horizontal="center"/>
    </xf>
    <xf numFmtId="0" fontId="1" fillId="3" borderId="17" xfId="0" applyFont="1" applyFill="1" applyBorder="1" applyAlignment="1">
      <alignment horizontal="center"/>
    </xf>
    <xf numFmtId="0" fontId="0" fillId="3" borderId="17" xfId="0" applyFill="1" applyBorder="1" applyAlignment="1">
      <alignment horizontal="center"/>
    </xf>
    <xf numFmtId="0" fontId="0" fillId="4" borderId="17" xfId="0" applyFill="1" applyBorder="1" applyAlignment="1">
      <alignment horizontal="center"/>
    </xf>
    <xf numFmtId="168" fontId="0" fillId="4" borderId="17" xfId="0" applyNumberFormat="1" applyFill="1" applyBorder="1"/>
    <xf numFmtId="168" fontId="0" fillId="4" borderId="2" xfId="0" applyNumberFormat="1" applyFill="1" applyBorder="1"/>
    <xf numFmtId="168" fontId="0" fillId="4" borderId="29" xfId="0" applyNumberFormat="1" applyFill="1" applyBorder="1"/>
    <xf numFmtId="168" fontId="0" fillId="4" borderId="24" xfId="0" applyNumberFormat="1" applyFill="1" applyBorder="1"/>
    <xf numFmtId="168" fontId="0" fillId="3" borderId="18" xfId="0" applyNumberFormat="1" applyFill="1" applyBorder="1"/>
    <xf numFmtId="168" fontId="0" fillId="3" borderId="5" xfId="0" applyNumberFormat="1" applyFill="1" applyBorder="1"/>
    <xf numFmtId="0" fontId="0" fillId="3" borderId="5" xfId="0" applyFill="1" applyBorder="1"/>
    <xf numFmtId="168" fontId="0" fillId="0" borderId="5" xfId="0" applyNumberFormat="1" applyBorder="1"/>
    <xf numFmtId="0" fontId="0" fillId="6" borderId="2" xfId="0" applyFill="1" applyBorder="1" applyAlignment="1">
      <alignment horizontal="center"/>
    </xf>
    <xf numFmtId="0" fontId="0" fillId="3" borderId="50" xfId="0" applyFill="1" applyBorder="1"/>
    <xf numFmtId="0" fontId="0" fillId="3" borderId="6" xfId="0" applyFill="1" applyBorder="1"/>
    <xf numFmtId="0" fontId="0" fillId="3" borderId="47" xfId="0" applyFill="1" applyBorder="1"/>
    <xf numFmtId="168" fontId="0" fillId="4" borderId="15" xfId="0" applyNumberFormat="1" applyFill="1" applyBorder="1"/>
    <xf numFmtId="168" fontId="0" fillId="4" borderId="6" xfId="0" applyNumberFormat="1" applyFill="1" applyBorder="1"/>
    <xf numFmtId="168" fontId="0" fillId="3" borderId="15" xfId="0" applyNumberFormat="1" applyFill="1" applyBorder="1"/>
    <xf numFmtId="0" fontId="1" fillId="3" borderId="15" xfId="0" applyFont="1" applyFill="1" applyBorder="1" applyAlignment="1">
      <alignment horizontal="center"/>
    </xf>
    <xf numFmtId="0" fontId="0" fillId="4" borderId="10" xfId="0" applyFill="1" applyBorder="1" applyAlignment="1">
      <alignment horizontal="left"/>
    </xf>
    <xf numFmtId="0" fontId="0" fillId="3" borderId="7" xfId="0" applyFill="1" applyBorder="1"/>
    <xf numFmtId="167" fontId="4" fillId="3" borderId="7" xfId="0" applyNumberFormat="1" applyFont="1" applyFill="1" applyBorder="1"/>
    <xf numFmtId="164" fontId="4" fillId="3" borderId="7" xfId="0" applyNumberFormat="1" applyFont="1" applyFill="1" applyBorder="1"/>
    <xf numFmtId="164" fontId="0" fillId="3" borderId="7" xfId="0" applyNumberFormat="1" applyFill="1" applyBorder="1"/>
    <xf numFmtId="0" fontId="1" fillId="6" borderId="15" xfId="0" applyFont="1" applyFill="1" applyBorder="1" applyAlignment="1">
      <alignment horizontal="center"/>
    </xf>
    <xf numFmtId="0" fontId="1" fillId="6" borderId="6" xfId="0" applyFont="1" applyFill="1" applyBorder="1" applyAlignment="1">
      <alignment horizontal="center"/>
    </xf>
    <xf numFmtId="0" fontId="0" fillId="6" borderId="17" xfId="0" applyFill="1" applyBorder="1" applyAlignment="1">
      <alignment horizontal="center"/>
    </xf>
    <xf numFmtId="0" fontId="7" fillId="6" borderId="17" xfId="0" applyFont="1" applyFill="1" applyBorder="1" applyAlignment="1">
      <alignment horizontal="center"/>
    </xf>
    <xf numFmtId="0" fontId="7" fillId="6" borderId="2" xfId="0" applyFont="1" applyFill="1" applyBorder="1" applyAlignment="1">
      <alignment horizontal="center"/>
    </xf>
    <xf numFmtId="0" fontId="1" fillId="6" borderId="17" xfId="0" applyFont="1" applyFill="1" applyBorder="1" applyAlignment="1">
      <alignment horizontal="center"/>
    </xf>
    <xf numFmtId="0" fontId="1" fillId="6" borderId="2" xfId="0" applyFont="1" applyFill="1" applyBorder="1" applyAlignment="1">
      <alignment horizontal="center"/>
    </xf>
    <xf numFmtId="0" fontId="0" fillId="6" borderId="29" xfId="0" applyFill="1" applyBorder="1"/>
    <xf numFmtId="0" fontId="0" fillId="6" borderId="24" xfId="0" applyFill="1" applyBorder="1"/>
    <xf numFmtId="0" fontId="0" fillId="0" borderId="47" xfId="0" applyBorder="1" applyAlignment="1">
      <alignment horizontal="left"/>
    </xf>
    <xf numFmtId="0" fontId="0" fillId="0" borderId="27" xfId="0" applyBorder="1" applyAlignment="1">
      <alignment horizontal="left"/>
    </xf>
    <xf numFmtId="0" fontId="1" fillId="0" borderId="10" xfId="0" applyFont="1" applyFill="1" applyBorder="1" applyAlignment="1">
      <alignment horizontal="left" vertical="top" wrapText="1"/>
    </xf>
    <xf numFmtId="0" fontId="0" fillId="3" borderId="27" xfId="0" applyFill="1" applyBorder="1" applyAlignment="1">
      <alignment horizontal="left"/>
    </xf>
    <xf numFmtId="0" fontId="1" fillId="3" borderId="47" xfId="0" applyFont="1" applyFill="1" applyBorder="1" applyAlignment="1">
      <alignment horizontal="left"/>
    </xf>
    <xf numFmtId="0" fontId="1" fillId="3" borderId="27" xfId="0" applyFont="1" applyFill="1" applyBorder="1" applyAlignment="1">
      <alignment horizontal="left"/>
    </xf>
    <xf numFmtId="0" fontId="0" fillId="0" borderId="14" xfId="0" applyBorder="1"/>
    <xf numFmtId="167" fontId="0" fillId="0" borderId="14" xfId="0" applyNumberFormat="1" applyBorder="1"/>
    <xf numFmtId="0" fontId="0" fillId="0" borderId="15" xfId="0" applyBorder="1" applyAlignment="1">
      <alignment horizontal="center"/>
    </xf>
    <xf numFmtId="0" fontId="0" fillId="0" borderId="0" xfId="0" applyBorder="1"/>
    <xf numFmtId="0" fontId="0" fillId="3" borderId="0" xfId="0" applyFill="1" applyBorder="1"/>
    <xf numFmtId="167" fontId="4" fillId="3" borderId="0" xfId="0" applyNumberFormat="1" applyFont="1" applyFill="1" applyBorder="1"/>
    <xf numFmtId="164" fontId="4" fillId="3" borderId="0" xfId="0" applyNumberFormat="1" applyFont="1" applyFill="1" applyBorder="1"/>
    <xf numFmtId="164" fontId="0" fillId="3" borderId="0" xfId="0" applyNumberFormat="1" applyFill="1" applyBorder="1"/>
    <xf numFmtId="0" fontId="0" fillId="0" borderId="17" xfId="0" applyBorder="1" applyAlignment="1">
      <alignment horizontal="left"/>
    </xf>
    <xf numFmtId="0" fontId="0" fillId="0" borderId="29" xfId="0" applyFill="1" applyBorder="1" applyAlignment="1">
      <alignment horizontal="left"/>
    </xf>
    <xf numFmtId="0" fontId="0" fillId="0" borderId="12" xfId="0" applyBorder="1"/>
    <xf numFmtId="167" fontId="0" fillId="0" borderId="12" xfId="0" applyNumberFormat="1" applyBorder="1"/>
    <xf numFmtId="0" fontId="5" fillId="0" borderId="7" xfId="0" applyFont="1" applyFill="1" applyBorder="1" applyAlignment="1">
      <alignment horizontal="center" vertical="top" wrapText="1"/>
    </xf>
    <xf numFmtId="167" fontId="5" fillId="0" borderId="7" xfId="0" applyNumberFormat="1" applyFont="1" applyFill="1" applyBorder="1" applyAlignment="1">
      <alignment horizontal="center" vertical="top" wrapText="1"/>
    </xf>
    <xf numFmtId="167" fontId="1" fillId="0" borderId="7" xfId="0" applyNumberFormat="1" applyFont="1" applyFill="1" applyBorder="1" applyAlignment="1">
      <alignment horizontal="center" vertical="top" wrapText="1"/>
    </xf>
    <xf numFmtId="167" fontId="0" fillId="0" borderId="7" xfId="0" applyNumberFormat="1" applyBorder="1"/>
    <xf numFmtId="168" fontId="0" fillId="0" borderId="10" xfId="0" applyNumberFormat="1" applyBorder="1"/>
    <xf numFmtId="0" fontId="0" fillId="0" borderId="37" xfId="0" applyBorder="1"/>
    <xf numFmtId="0" fontId="0" fillId="4" borderId="10" xfId="0" applyFill="1" applyBorder="1" applyAlignment="1">
      <alignment horizontal="center"/>
    </xf>
    <xf numFmtId="0" fontId="0" fillId="4" borderId="37" xfId="0" applyFill="1" applyBorder="1"/>
    <xf numFmtId="0" fontId="0" fillId="0" borderId="5" xfId="0" applyBorder="1"/>
    <xf numFmtId="0" fontId="0" fillId="0" borderId="50" xfId="0" applyBorder="1"/>
    <xf numFmtId="168" fontId="0" fillId="0" borderId="18" xfId="0" applyNumberFormat="1" applyBorder="1"/>
    <xf numFmtId="168" fontId="0" fillId="0" borderId="18" xfId="0" applyNumberFormat="1" applyBorder="1" applyAlignment="1">
      <alignment horizontal="center"/>
    </xf>
    <xf numFmtId="168" fontId="0" fillId="0" borderId="5" xfId="0" applyNumberFormat="1" applyBorder="1" applyAlignment="1">
      <alignment horizontal="center"/>
    </xf>
    <xf numFmtId="168" fontId="0" fillId="3" borderId="6" xfId="0" applyNumberFormat="1" applyFill="1" applyBorder="1"/>
    <xf numFmtId="166" fontId="0" fillId="0" borderId="15" xfId="0" applyNumberFormat="1" applyBorder="1" applyAlignment="1">
      <alignment horizontal="center"/>
    </xf>
    <xf numFmtId="168" fontId="0" fillId="0" borderId="6" xfId="0" applyNumberFormat="1" applyBorder="1"/>
    <xf numFmtId="0" fontId="0" fillId="3" borderId="27" xfId="0" applyFont="1" applyFill="1" applyBorder="1" applyAlignment="1">
      <alignment horizontal="left"/>
    </xf>
    <xf numFmtId="0" fontId="0" fillId="3" borderId="17" xfId="0" applyFont="1" applyFill="1" applyBorder="1" applyAlignment="1">
      <alignment horizontal="center"/>
    </xf>
    <xf numFmtId="0" fontId="0" fillId="0" borderId="30" xfId="0" applyBorder="1" applyAlignment="1">
      <alignment horizontal="left"/>
    </xf>
    <xf numFmtId="0" fontId="0" fillId="0" borderId="28" xfId="0" applyBorder="1" applyAlignment="1">
      <alignment horizontal="center"/>
    </xf>
    <xf numFmtId="166" fontId="4" fillId="0" borderId="14" xfId="0" applyNumberFormat="1" applyFont="1" applyBorder="1" applyAlignment="1">
      <alignment horizontal="left"/>
    </xf>
    <xf numFmtId="164" fontId="4" fillId="0" borderId="14" xfId="0" applyNumberFormat="1" applyFont="1" applyBorder="1"/>
    <xf numFmtId="164" fontId="0" fillId="0" borderId="14" xfId="0" applyNumberFormat="1" applyFont="1" applyBorder="1"/>
    <xf numFmtId="168" fontId="0" fillId="0" borderId="52" xfId="0" applyNumberFormat="1" applyBorder="1"/>
    <xf numFmtId="166" fontId="0" fillId="0" borderId="53" xfId="0" applyNumberFormat="1" applyBorder="1" applyAlignment="1">
      <alignment horizontal="left"/>
    </xf>
    <xf numFmtId="0" fontId="0" fillId="0" borderId="54" xfId="0" applyBorder="1"/>
    <xf numFmtId="0" fontId="0" fillId="0" borderId="55" xfId="0" applyBorder="1" applyAlignment="1">
      <alignment horizontal="left"/>
    </xf>
    <xf numFmtId="0" fontId="0" fillId="0" borderId="54" xfId="0" applyBorder="1" applyAlignment="1">
      <alignment horizontal="center"/>
    </xf>
    <xf numFmtId="166" fontId="4" fillId="0" borderId="12" xfId="0" applyNumberFormat="1" applyFont="1" applyBorder="1" applyAlignment="1">
      <alignment horizontal="left"/>
    </xf>
    <xf numFmtId="164" fontId="4" fillId="0" borderId="12" xfId="0" applyNumberFormat="1" applyFont="1" applyBorder="1"/>
    <xf numFmtId="164" fontId="0" fillId="0" borderId="12" xfId="0" applyNumberFormat="1" applyFont="1" applyBorder="1"/>
    <xf numFmtId="0" fontId="0" fillId="0" borderId="48" xfId="0" applyBorder="1" applyAlignment="1">
      <alignment horizontal="left"/>
    </xf>
    <xf numFmtId="0" fontId="0" fillId="0" borderId="29" xfId="0" applyBorder="1" applyAlignment="1">
      <alignment horizontal="center"/>
    </xf>
    <xf numFmtId="166" fontId="0" fillId="0" borderId="49" xfId="0" applyNumberFormat="1" applyBorder="1" applyAlignment="1">
      <alignment horizontal="center"/>
    </xf>
    <xf numFmtId="0" fontId="0" fillId="0" borderId="49" xfId="0" applyBorder="1"/>
    <xf numFmtId="0" fontId="0" fillId="0" borderId="45" xfId="0" applyBorder="1" applyAlignment="1">
      <alignment horizontal="left"/>
    </xf>
    <xf numFmtId="0" fontId="0" fillId="0" borderId="49" xfId="0" applyBorder="1" applyAlignment="1">
      <alignment horizontal="center"/>
    </xf>
    <xf numFmtId="168" fontId="0" fillId="0" borderId="42" xfId="0" applyNumberFormat="1" applyBorder="1"/>
    <xf numFmtId="168" fontId="0" fillId="0" borderId="19" xfId="0" applyNumberFormat="1" applyBorder="1"/>
    <xf numFmtId="168" fontId="0" fillId="0" borderId="59" xfId="0" applyNumberFormat="1" applyBorder="1"/>
    <xf numFmtId="166" fontId="0" fillId="3" borderId="49" xfId="0" applyNumberFormat="1" applyFill="1" applyBorder="1" applyAlignment="1">
      <alignment horizontal="left"/>
    </xf>
    <xf numFmtId="0" fontId="0" fillId="0" borderId="30" xfId="0" applyFill="1" applyBorder="1" applyAlignment="1">
      <alignment horizontal="left" vertical="top"/>
    </xf>
    <xf numFmtId="0" fontId="0" fillId="0" borderId="15" xfId="0" applyFont="1" applyFill="1" applyBorder="1"/>
    <xf numFmtId="0" fontId="0" fillId="0" borderId="59" xfId="0" applyBorder="1"/>
    <xf numFmtId="0" fontId="0" fillId="0" borderId="6" xfId="0" applyBorder="1" applyAlignment="1">
      <alignment horizontal="center"/>
    </xf>
    <xf numFmtId="0" fontId="0" fillId="0" borderId="28" xfId="0" applyFont="1" applyFill="1" applyBorder="1"/>
    <xf numFmtId="0" fontId="0" fillId="0" borderId="29" xfId="0" applyFont="1" applyFill="1" applyBorder="1"/>
    <xf numFmtId="168" fontId="0" fillId="0" borderId="51" xfId="0" applyNumberFormat="1" applyBorder="1" applyAlignment="1">
      <alignment horizontal="center"/>
    </xf>
    <xf numFmtId="0" fontId="0" fillId="0" borderId="28" xfId="0" applyFill="1" applyBorder="1"/>
    <xf numFmtId="0" fontId="0" fillId="0" borderId="29" xfId="0" applyFill="1" applyBorder="1"/>
    <xf numFmtId="0" fontId="0" fillId="0" borderId="34" xfId="0" applyFill="1" applyBorder="1"/>
    <xf numFmtId="0" fontId="0" fillId="0" borderId="34" xfId="0" applyBorder="1" applyAlignment="1">
      <alignment horizontal="center"/>
    </xf>
    <xf numFmtId="0" fontId="1" fillId="0" borderId="13" xfId="0" applyFont="1" applyFill="1" applyBorder="1" applyAlignment="1">
      <alignment vertical="top"/>
    </xf>
    <xf numFmtId="0" fontId="1" fillId="0" borderId="14" xfId="0" applyFont="1" applyFill="1" applyBorder="1" applyAlignment="1">
      <alignment horizontal="left" vertical="top" wrapText="1"/>
    </xf>
    <xf numFmtId="0" fontId="1" fillId="0" borderId="13" xfId="0" applyFont="1" applyFill="1" applyBorder="1" applyAlignment="1">
      <alignment horizontal="center" vertical="top" wrapText="1"/>
    </xf>
    <xf numFmtId="0" fontId="1" fillId="0" borderId="0" xfId="0" applyFont="1" applyFill="1" applyBorder="1" applyAlignment="1">
      <alignment horizontal="center" vertical="top" wrapText="1"/>
    </xf>
    <xf numFmtId="167" fontId="5" fillId="0" borderId="0" xfId="0" applyNumberFormat="1" applyFont="1" applyFill="1" applyBorder="1" applyAlignment="1">
      <alignment horizontal="center" vertical="top" wrapText="1"/>
    </xf>
    <xf numFmtId="167" fontId="6" fillId="0" borderId="0" xfId="0" applyNumberFormat="1" applyFont="1" applyFill="1" applyBorder="1" applyAlignment="1">
      <alignment horizontal="center" vertical="top" wrapText="1"/>
    </xf>
    <xf numFmtId="0" fontId="0" fillId="0" borderId="34" xfId="0" applyBorder="1"/>
    <xf numFmtId="0" fontId="0" fillId="0" borderId="35" xfId="0" applyBorder="1"/>
    <xf numFmtId="168" fontId="0" fillId="0" borderId="13" xfId="0" applyNumberFormat="1" applyBorder="1"/>
    <xf numFmtId="168" fontId="0" fillId="0" borderId="60" xfId="0" applyNumberFormat="1" applyBorder="1"/>
    <xf numFmtId="0" fontId="1" fillId="0" borderId="14" xfId="0" applyFont="1" applyFill="1" applyBorder="1" applyAlignment="1">
      <alignment horizontal="center" vertical="top" wrapText="1"/>
    </xf>
    <xf numFmtId="166" fontId="0" fillId="0" borderId="14" xfId="0" applyNumberFormat="1" applyBorder="1"/>
    <xf numFmtId="166" fontId="3" fillId="0" borderId="14" xfId="0" applyNumberFormat="1" applyFont="1" applyBorder="1" applyAlignment="1">
      <alignment horizontal="left"/>
    </xf>
    <xf numFmtId="164" fontId="0" fillId="0" borderId="14" xfId="0" applyNumberFormat="1" applyBorder="1"/>
    <xf numFmtId="168" fontId="0" fillId="0" borderId="26" xfId="0" applyNumberFormat="1" applyBorder="1"/>
    <xf numFmtId="166" fontId="0" fillId="0" borderId="53" xfId="0" applyNumberFormat="1" applyBorder="1" applyAlignment="1">
      <alignment horizontal="center"/>
    </xf>
    <xf numFmtId="166" fontId="0" fillId="0" borderId="12" xfId="0" applyNumberFormat="1" applyBorder="1"/>
    <xf numFmtId="166" fontId="3" fillId="0" borderId="12" xfId="0" applyNumberFormat="1" applyFont="1" applyBorder="1" applyAlignment="1">
      <alignment horizontal="left"/>
    </xf>
    <xf numFmtId="164" fontId="0" fillId="0" borderId="12" xfId="0" applyNumberFormat="1" applyBorder="1"/>
    <xf numFmtId="168" fontId="0" fillId="0" borderId="40" xfId="0" applyNumberFormat="1" applyBorder="1"/>
    <xf numFmtId="0" fontId="0" fillId="0" borderId="55" xfId="0" applyBorder="1"/>
    <xf numFmtId="168" fontId="0" fillId="0" borderId="39" xfId="0" applyNumberFormat="1" applyBorder="1"/>
    <xf numFmtId="0" fontId="0" fillId="0" borderId="2" xfId="0" applyBorder="1" applyAlignment="1">
      <alignment horizontal="left"/>
    </xf>
    <xf numFmtId="166" fontId="0" fillId="0" borderId="2" xfId="0" applyNumberFormat="1" applyBorder="1"/>
    <xf numFmtId="166" fontId="4" fillId="0" borderId="2" xfId="0" applyNumberFormat="1" applyFont="1" applyBorder="1" applyAlignment="1">
      <alignment horizontal="left"/>
    </xf>
    <xf numFmtId="164" fontId="4" fillId="0" borderId="2" xfId="0" applyNumberFormat="1" applyFont="1" applyBorder="1"/>
    <xf numFmtId="166" fontId="3" fillId="0" borderId="2" xfId="0" applyNumberFormat="1" applyFont="1" applyBorder="1" applyAlignment="1">
      <alignment horizontal="left"/>
    </xf>
    <xf numFmtId="164" fontId="0" fillId="0" borderId="2" xfId="0" applyNumberFormat="1" applyBorder="1"/>
    <xf numFmtId="0" fontId="0" fillId="0" borderId="6" xfId="0" applyBorder="1" applyAlignment="1">
      <alignment horizontal="left"/>
    </xf>
    <xf numFmtId="166" fontId="0" fillId="0" borderId="6" xfId="0" applyNumberFormat="1" applyBorder="1"/>
    <xf numFmtId="166" fontId="4" fillId="0" borderId="6" xfId="0" applyNumberFormat="1" applyFont="1" applyBorder="1" applyAlignment="1">
      <alignment horizontal="left"/>
    </xf>
    <xf numFmtId="164" fontId="4" fillId="0" borderId="6" xfId="0" applyNumberFormat="1" applyFont="1" applyBorder="1"/>
    <xf numFmtId="166" fontId="3" fillId="0" borderId="6" xfId="0" applyNumberFormat="1" applyFont="1" applyBorder="1" applyAlignment="1">
      <alignment horizontal="left"/>
    </xf>
    <xf numFmtId="164" fontId="0" fillId="0" borderId="6" xfId="0" applyNumberFormat="1" applyBorder="1"/>
    <xf numFmtId="166" fontId="0" fillId="0" borderId="21" xfId="0" applyNumberFormat="1" applyBorder="1" applyAlignment="1">
      <alignment horizontal="center"/>
    </xf>
    <xf numFmtId="166" fontId="0" fillId="0" borderId="38" xfId="0" applyNumberFormat="1" applyBorder="1" applyAlignment="1">
      <alignment horizontal="center"/>
    </xf>
    <xf numFmtId="164" fontId="4" fillId="0" borderId="1" xfId="0" applyNumberFormat="1" applyFont="1" applyBorder="1"/>
    <xf numFmtId="164" fontId="0" fillId="0" borderId="1" xfId="0" applyNumberFormat="1" applyBorder="1"/>
    <xf numFmtId="166" fontId="0" fillId="0" borderId="64" xfId="0" applyNumberFormat="1" applyBorder="1"/>
    <xf numFmtId="166" fontId="4" fillId="0" borderId="65" xfId="0" applyNumberFormat="1" applyFont="1" applyBorder="1" applyAlignment="1">
      <alignment horizontal="left"/>
    </xf>
    <xf numFmtId="164" fontId="4" fillId="0" borderId="65" xfId="0" applyNumberFormat="1" applyFont="1" applyBorder="1"/>
    <xf numFmtId="166" fontId="3" fillId="0" borderId="65" xfId="0" applyNumberFormat="1" applyFont="1" applyBorder="1" applyAlignment="1">
      <alignment horizontal="left"/>
    </xf>
    <xf numFmtId="164" fontId="0" fillId="0" borderId="65" xfId="0" applyNumberFormat="1" applyBorder="1"/>
    <xf numFmtId="0" fontId="1" fillId="3" borderId="8" xfId="0" applyFont="1" applyFill="1" applyBorder="1" applyAlignment="1">
      <alignment horizontal="center" vertical="top" wrapText="1"/>
    </xf>
    <xf numFmtId="166" fontId="0" fillId="3" borderId="59" xfId="0" applyNumberFormat="1" applyFill="1" applyBorder="1" applyAlignment="1">
      <alignment horizontal="left"/>
    </xf>
    <xf numFmtId="166" fontId="3" fillId="3" borderId="21" xfId="0" applyNumberFormat="1" applyFont="1" applyFill="1" applyBorder="1" applyAlignment="1">
      <alignment horizontal="left"/>
    </xf>
    <xf numFmtId="0" fontId="1" fillId="0" borderId="26" xfId="0" applyFont="1" applyBorder="1" applyAlignment="1">
      <alignment horizontal="center" vertical="top" wrapText="1"/>
    </xf>
    <xf numFmtId="166" fontId="0" fillId="0" borderId="59" xfId="0" applyNumberFormat="1" applyBorder="1" applyAlignment="1">
      <alignment horizontal="center"/>
    </xf>
    <xf numFmtId="0" fontId="0" fillId="0" borderId="20" xfId="0" applyBorder="1" applyAlignment="1">
      <alignment horizontal="center"/>
    </xf>
    <xf numFmtId="0" fontId="1" fillId="0" borderId="9" xfId="0" applyFont="1" applyBorder="1" applyAlignment="1">
      <alignment horizontal="center" vertical="top" wrapText="1"/>
    </xf>
    <xf numFmtId="0" fontId="0" fillId="3" borderId="20" xfId="0" applyFill="1" applyBorder="1" applyAlignment="1">
      <alignment horizontal="center"/>
    </xf>
    <xf numFmtId="168" fontId="0" fillId="3" borderId="16" xfId="0" applyNumberFormat="1" applyFill="1" applyBorder="1" applyAlignment="1">
      <alignment horizontal="center"/>
    </xf>
    <xf numFmtId="168" fontId="3" fillId="3" borderId="16" xfId="0" applyNumberFormat="1" applyFont="1" applyFill="1" applyBorder="1" applyAlignment="1">
      <alignment horizontal="center"/>
    </xf>
    <xf numFmtId="0" fontId="0" fillId="4" borderId="16" xfId="0" applyFill="1" applyBorder="1" applyAlignment="1">
      <alignment horizontal="center"/>
    </xf>
    <xf numFmtId="0" fontId="0" fillId="3" borderId="25" xfId="0" applyFill="1" applyBorder="1"/>
    <xf numFmtId="166" fontId="0" fillId="3" borderId="34" xfId="0" applyNumberFormat="1" applyFill="1" applyBorder="1" applyAlignment="1">
      <alignment horizontal="right" vertical="center"/>
    </xf>
    <xf numFmtId="166" fontId="0" fillId="3" borderId="54" xfId="0" applyNumberFormat="1" applyFill="1" applyBorder="1" applyAlignment="1">
      <alignment horizontal="right" vertical="center"/>
    </xf>
    <xf numFmtId="168" fontId="0" fillId="3" borderId="21" xfId="0" applyNumberFormat="1" applyFont="1" applyFill="1" applyBorder="1" applyAlignment="1">
      <alignment horizontal="center"/>
    </xf>
    <xf numFmtId="2" fontId="0" fillId="3" borderId="16" xfId="0" applyNumberFormat="1" applyFont="1" applyFill="1" applyBorder="1" applyAlignment="1">
      <alignment horizontal="center"/>
    </xf>
    <xf numFmtId="168" fontId="0" fillId="3" borderId="16" xfId="0" applyNumberFormat="1" applyFont="1" applyFill="1" applyBorder="1" applyAlignment="1">
      <alignment horizontal="center"/>
    </xf>
    <xf numFmtId="0" fontId="0" fillId="0" borderId="23" xfId="0" applyFont="1" applyFill="1" applyBorder="1"/>
    <xf numFmtId="0" fontId="0" fillId="3" borderId="4" xfId="0" applyFont="1" applyFill="1" applyBorder="1" applyAlignment="1">
      <alignment horizontal="left"/>
    </xf>
    <xf numFmtId="0" fontId="0" fillId="3" borderId="17" xfId="0" applyFont="1" applyFill="1" applyBorder="1" applyAlignment="1">
      <alignment horizontal="left"/>
    </xf>
    <xf numFmtId="166" fontId="0" fillId="0" borderId="3" xfId="0" applyNumberFormat="1" applyFont="1" applyBorder="1"/>
    <xf numFmtId="166" fontId="0" fillId="0" borderId="0" xfId="0" applyNumberFormat="1" applyFont="1" applyBorder="1" applyAlignment="1">
      <alignment horizontal="left"/>
    </xf>
    <xf numFmtId="0" fontId="0" fillId="0" borderId="2" xfId="0" applyFont="1" applyBorder="1"/>
    <xf numFmtId="0" fontId="0" fillId="0" borderId="27" xfId="0" applyFont="1" applyBorder="1"/>
    <xf numFmtId="168" fontId="0" fillId="4" borderId="17" xfId="0" applyNumberFormat="1" applyFont="1" applyFill="1" applyBorder="1"/>
    <xf numFmtId="168" fontId="0" fillId="4" borderId="2" xfId="0" applyNumberFormat="1" applyFont="1" applyFill="1" applyBorder="1"/>
    <xf numFmtId="168" fontId="0" fillId="0" borderId="17" xfId="0" applyNumberFormat="1" applyFont="1" applyBorder="1"/>
    <xf numFmtId="0" fontId="0" fillId="6" borderId="17" xfId="0" applyFont="1" applyFill="1" applyBorder="1" applyAlignment="1">
      <alignment horizontal="center"/>
    </xf>
    <xf numFmtId="0" fontId="0" fillId="6" borderId="2" xfId="0" applyFont="1" applyFill="1" applyBorder="1" applyAlignment="1">
      <alignment horizontal="center"/>
    </xf>
    <xf numFmtId="0" fontId="0" fillId="0" borderId="0" xfId="0" applyFont="1"/>
    <xf numFmtId="0" fontId="0" fillId="0" borderId="4" xfId="0" applyFont="1" applyBorder="1" applyAlignment="1">
      <alignment horizontal="left"/>
    </xf>
    <xf numFmtId="0" fontId="0" fillId="0" borderId="17" xfId="0" applyFont="1" applyBorder="1" applyAlignment="1">
      <alignment horizontal="left"/>
    </xf>
    <xf numFmtId="0" fontId="0" fillId="0" borderId="0" xfId="0" applyFont="1" applyBorder="1"/>
    <xf numFmtId="167" fontId="0" fillId="0" borderId="0" xfId="0" applyNumberFormat="1" applyFont="1" applyBorder="1"/>
    <xf numFmtId="9" fontId="0" fillId="4" borderId="17" xfId="0" applyNumberFormat="1" applyFont="1" applyFill="1" applyBorder="1"/>
    <xf numFmtId="9" fontId="0" fillId="0" borderId="17" xfId="0" applyNumberFormat="1" applyFont="1" applyBorder="1"/>
    <xf numFmtId="0" fontId="0" fillId="6" borderId="17" xfId="0" applyFont="1" applyFill="1" applyBorder="1"/>
    <xf numFmtId="0" fontId="0" fillId="6" borderId="2" xfId="0" applyFont="1" applyFill="1" applyBorder="1"/>
    <xf numFmtId="0" fontId="0" fillId="3" borderId="16" xfId="0" applyFont="1" applyFill="1" applyBorder="1" applyAlignment="1">
      <alignment horizontal="center"/>
    </xf>
    <xf numFmtId="0" fontId="0" fillId="3" borderId="0" xfId="0" applyFill="1" applyAlignment="1">
      <alignment horizontal="center"/>
    </xf>
    <xf numFmtId="0" fontId="1" fillId="3" borderId="10" xfId="0" applyFont="1" applyFill="1" applyBorder="1" applyAlignment="1">
      <alignment horizontal="center" vertical="top" wrapText="1"/>
    </xf>
    <xf numFmtId="0" fontId="1" fillId="3" borderId="7" xfId="0" applyFont="1" applyFill="1" applyBorder="1" applyAlignment="1">
      <alignment horizontal="center" vertical="top" wrapText="1"/>
    </xf>
    <xf numFmtId="166" fontId="0" fillId="3" borderId="53" xfId="0" applyNumberFormat="1" applyFill="1" applyBorder="1" applyAlignment="1">
      <alignment horizontal="left"/>
    </xf>
    <xf numFmtId="166" fontId="0" fillId="3" borderId="56" xfId="0" applyNumberFormat="1" applyFill="1" applyBorder="1" applyAlignment="1">
      <alignment horizontal="left"/>
    </xf>
    <xf numFmtId="166" fontId="0" fillId="3" borderId="2" xfId="0" applyNumberFormat="1" applyFill="1" applyBorder="1" applyAlignment="1">
      <alignment horizontal="left"/>
    </xf>
    <xf numFmtId="166" fontId="0" fillId="3" borderId="24" xfId="0" applyNumberFormat="1" applyFill="1" applyBorder="1" applyAlignment="1">
      <alignment horizontal="left"/>
    </xf>
    <xf numFmtId="166" fontId="0" fillId="3" borderId="38" xfId="0" applyNumberFormat="1" applyFill="1" applyBorder="1" applyAlignment="1">
      <alignment horizontal="left"/>
    </xf>
    <xf numFmtId="166" fontId="0" fillId="3" borderId="66" xfId="0" applyNumberFormat="1" applyFill="1" applyBorder="1" applyAlignment="1">
      <alignment horizontal="left"/>
    </xf>
    <xf numFmtId="0" fontId="0" fillId="3" borderId="15" xfId="0" applyFill="1" applyBorder="1" applyAlignment="1">
      <alignment horizontal="center"/>
    </xf>
    <xf numFmtId="0" fontId="0" fillId="3" borderId="6" xfId="0" applyFill="1" applyBorder="1" applyAlignment="1">
      <alignment horizontal="center"/>
    </xf>
    <xf numFmtId="0" fontId="1" fillId="3" borderId="13"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6" xfId="0" applyFont="1" applyFill="1" applyBorder="1" applyAlignment="1">
      <alignment horizontal="center" vertical="top" wrapText="1"/>
    </xf>
    <xf numFmtId="166" fontId="0" fillId="3" borderId="53" xfId="0" applyNumberFormat="1" applyFill="1" applyBorder="1" applyAlignment="1">
      <alignment horizontal="center"/>
    </xf>
    <xf numFmtId="166" fontId="0" fillId="3" borderId="6" xfId="0" applyNumberFormat="1" applyFill="1" applyBorder="1" applyAlignment="1">
      <alignment horizontal="center"/>
    </xf>
    <xf numFmtId="166" fontId="0" fillId="3" borderId="56" xfId="0" applyNumberFormat="1" applyFill="1" applyBorder="1" applyAlignment="1">
      <alignment horizontal="center"/>
    </xf>
    <xf numFmtId="166" fontId="0" fillId="3" borderId="2" xfId="0" applyNumberFormat="1" applyFill="1" applyBorder="1" applyAlignment="1">
      <alignment horizontal="center"/>
    </xf>
    <xf numFmtId="166" fontId="0" fillId="3" borderId="24" xfId="0" applyNumberFormat="1" applyFill="1" applyBorder="1" applyAlignment="1">
      <alignment horizontal="center"/>
    </xf>
    <xf numFmtId="166" fontId="0" fillId="3" borderId="49" xfId="0" applyNumberFormat="1" applyFill="1" applyBorder="1" applyAlignment="1">
      <alignment horizontal="center"/>
    </xf>
    <xf numFmtId="166" fontId="0" fillId="3" borderId="38" xfId="0" applyNumberFormat="1" applyFill="1" applyBorder="1" applyAlignment="1">
      <alignment horizontal="center"/>
    </xf>
    <xf numFmtId="166" fontId="0" fillId="3" borderId="59" xfId="0" applyNumberFormat="1" applyFill="1" applyBorder="1" applyAlignment="1">
      <alignment horizontal="center"/>
    </xf>
    <xf numFmtId="0" fontId="1" fillId="3" borderId="9" xfId="0" applyFont="1" applyFill="1" applyBorder="1" applyAlignment="1">
      <alignment horizontal="center" vertical="top" wrapText="1"/>
    </xf>
    <xf numFmtId="168" fontId="0" fillId="3" borderId="18" xfId="0" applyNumberFormat="1" applyFill="1" applyBorder="1" applyAlignment="1">
      <alignment horizontal="center"/>
    </xf>
    <xf numFmtId="168" fontId="0" fillId="3" borderId="5" xfId="0" applyNumberFormat="1" applyFill="1" applyBorder="1" applyAlignment="1">
      <alignment horizontal="center"/>
    </xf>
    <xf numFmtId="168" fontId="0" fillId="3" borderId="51" xfId="0" applyNumberFormat="1" applyFill="1" applyBorder="1" applyAlignment="1">
      <alignment horizontal="center"/>
    </xf>
    <xf numFmtId="166" fontId="0" fillId="3" borderId="15" xfId="0" applyNumberFormat="1" applyFill="1" applyBorder="1" applyAlignment="1">
      <alignment horizontal="center"/>
    </xf>
    <xf numFmtId="166" fontId="0" fillId="3" borderId="21" xfId="0" applyNumberFormat="1" applyFill="1" applyBorder="1" applyAlignment="1">
      <alignment horizontal="center"/>
    </xf>
    <xf numFmtId="0" fontId="1" fillId="3" borderId="6" xfId="0" applyFont="1" applyFill="1" applyBorder="1" applyAlignment="1">
      <alignment horizontal="center"/>
    </xf>
    <xf numFmtId="0" fontId="0" fillId="3" borderId="2" xfId="0" applyFill="1" applyBorder="1" applyAlignment="1">
      <alignment horizontal="center"/>
    </xf>
    <xf numFmtId="0" fontId="7" fillId="3" borderId="17" xfId="0" applyFont="1" applyFill="1" applyBorder="1" applyAlignment="1">
      <alignment horizontal="center"/>
    </xf>
    <xf numFmtId="0" fontId="7" fillId="3" borderId="2" xfId="0" applyFont="1" applyFill="1" applyBorder="1" applyAlignment="1">
      <alignment horizontal="center"/>
    </xf>
    <xf numFmtId="0" fontId="1" fillId="3" borderId="2" xfId="0" applyFont="1" applyFill="1" applyBorder="1" applyAlignment="1">
      <alignment horizontal="center"/>
    </xf>
    <xf numFmtId="0" fontId="0" fillId="3" borderId="2" xfId="0" applyFont="1" applyFill="1" applyBorder="1" applyAlignment="1">
      <alignment horizontal="center"/>
    </xf>
    <xf numFmtId="0" fontId="0" fillId="3" borderId="17" xfId="0" applyFont="1" applyFill="1" applyBorder="1"/>
    <xf numFmtId="0" fontId="0" fillId="3" borderId="2" xfId="0" applyFont="1" applyFill="1" applyBorder="1"/>
    <xf numFmtId="0" fontId="0" fillId="3" borderId="29" xfId="0" applyFill="1" applyBorder="1"/>
    <xf numFmtId="0" fontId="0" fillId="3" borderId="24" xfId="0" applyFill="1" applyBorder="1"/>
    <xf numFmtId="166" fontId="0" fillId="0" borderId="21" xfId="0" applyNumberFormat="1" applyBorder="1" applyAlignment="1">
      <alignment horizontal="center"/>
    </xf>
    <xf numFmtId="0" fontId="0" fillId="4" borderId="10" xfId="0" applyFill="1" applyBorder="1" applyAlignment="1">
      <alignment horizontal="center"/>
    </xf>
    <xf numFmtId="0" fontId="1" fillId="0" borderId="10" xfId="0" applyFont="1" applyBorder="1" applyAlignment="1">
      <alignment vertical="top"/>
    </xf>
    <xf numFmtId="0" fontId="1" fillId="0" borderId="7" xfId="0" applyFont="1" applyBorder="1" applyAlignment="1">
      <alignment horizontal="left" vertical="top" wrapText="1"/>
    </xf>
    <xf numFmtId="0" fontId="1" fillId="0" borderId="10" xfId="0" applyFont="1" applyBorder="1" applyAlignment="1">
      <alignment horizontal="center" vertical="top" wrapText="1"/>
    </xf>
    <xf numFmtId="0" fontId="1" fillId="0" borderId="2" xfId="0" applyFont="1" applyBorder="1"/>
    <xf numFmtId="0" fontId="0" fillId="0" borderId="43" xfId="0" applyBorder="1" applyAlignment="1">
      <alignment horizontal="center"/>
    </xf>
    <xf numFmtId="0" fontId="0" fillId="0" borderId="11" xfId="0" applyBorder="1" applyAlignment="1">
      <alignment horizontal="center"/>
    </xf>
    <xf numFmtId="0" fontId="0" fillId="0" borderId="23" xfId="0" applyBorder="1" applyAlignment="1">
      <alignment horizontal="center"/>
    </xf>
    <xf numFmtId="0" fontId="0" fillId="8" borderId="2" xfId="0" applyFill="1" applyBorder="1"/>
    <xf numFmtId="0" fontId="0" fillId="0" borderId="44" xfId="0" applyBorder="1" applyAlignment="1">
      <alignment horizontal="center"/>
    </xf>
    <xf numFmtId="0" fontId="0" fillId="0" borderId="30" xfId="0" applyBorder="1" applyAlignment="1">
      <alignment horizontal="left" vertical="top"/>
    </xf>
    <xf numFmtId="0" fontId="0" fillId="8" borderId="34" xfId="0" applyFill="1" applyBorder="1"/>
    <xf numFmtId="0" fontId="0" fillId="0" borderId="13" xfId="0" applyBorder="1" applyAlignment="1">
      <alignment horizontal="center"/>
    </xf>
    <xf numFmtId="0" fontId="0" fillId="0" borderId="18" xfId="0" applyBorder="1"/>
    <xf numFmtId="0" fontId="0" fillId="0" borderId="50" xfId="0" applyBorder="1" applyAlignment="1">
      <alignment horizontal="left"/>
    </xf>
    <xf numFmtId="0" fontId="0" fillId="0" borderId="22" xfId="0" applyBorder="1" applyAlignment="1">
      <alignment horizontal="center"/>
    </xf>
    <xf numFmtId="0" fontId="1" fillId="0" borderId="13" xfId="0" applyFont="1" applyBorder="1" applyAlignment="1">
      <alignment vertical="top"/>
    </xf>
    <xf numFmtId="0" fontId="1" fillId="0" borderId="14" xfId="0" applyFont="1" applyBorder="1" applyAlignment="1">
      <alignment horizontal="left" vertical="top" wrapText="1"/>
    </xf>
    <xf numFmtId="0" fontId="1" fillId="0" borderId="13" xfId="0" applyFont="1" applyBorder="1" applyAlignment="1">
      <alignment horizontal="center" vertical="top" wrapText="1"/>
    </xf>
    <xf numFmtId="0" fontId="0" fillId="0" borderId="47" xfId="0" applyBorder="1" applyAlignment="1">
      <alignment horizontal="center"/>
    </xf>
    <xf numFmtId="0" fontId="0" fillId="0" borderId="27" xfId="0" applyBorder="1" applyAlignment="1">
      <alignment horizontal="center"/>
    </xf>
    <xf numFmtId="0" fontId="0" fillId="8" borderId="28" xfId="0" applyFill="1" applyBorder="1"/>
    <xf numFmtId="0" fontId="1" fillId="0" borderId="10" xfId="0" applyFont="1" applyBorder="1" applyAlignment="1">
      <alignment horizontal="left" vertical="top" wrapText="1"/>
    </xf>
    <xf numFmtId="0" fontId="0" fillId="0" borderId="10" xfId="0" applyBorder="1" applyAlignment="1">
      <alignment horizontal="center"/>
    </xf>
    <xf numFmtId="0" fontId="0" fillId="8" borderId="17" xfId="0" applyFill="1" applyBorder="1"/>
    <xf numFmtId="0" fontId="0" fillId="4" borderId="0" xfId="0" applyFill="1" applyAlignment="1">
      <alignment horizontal="left"/>
    </xf>
    <xf numFmtId="0" fontId="1" fillId="4" borderId="19" xfId="0" applyFont="1" applyFill="1" applyBorder="1" applyAlignment="1">
      <alignment horizontal="center"/>
    </xf>
    <xf numFmtId="0" fontId="0" fillId="3" borderId="23" xfId="0" applyFill="1" applyBorder="1" applyAlignment="1">
      <alignment horizontal="center"/>
    </xf>
    <xf numFmtId="0" fontId="0" fillId="3" borderId="0" xfId="0" applyFill="1" applyAlignment="1">
      <alignment horizontal="left"/>
    </xf>
    <xf numFmtId="0" fontId="1" fillId="3" borderId="22" xfId="0" applyFont="1" applyFill="1" applyBorder="1" applyAlignment="1">
      <alignment horizontal="center"/>
    </xf>
    <xf numFmtId="0" fontId="1" fillId="3" borderId="23" xfId="0" applyFont="1" applyFill="1" applyBorder="1" applyAlignment="1">
      <alignment horizontal="center"/>
    </xf>
    <xf numFmtId="0" fontId="1" fillId="4" borderId="17" xfId="0" applyFont="1" applyFill="1" applyBorder="1"/>
    <xf numFmtId="0" fontId="0" fillId="4" borderId="23" xfId="0" applyFill="1" applyBorder="1" applyAlignment="1">
      <alignment horizontal="center"/>
    </xf>
    <xf numFmtId="0" fontId="0" fillId="0" borderId="23" xfId="0" applyBorder="1" applyAlignment="1">
      <alignment horizontal="left"/>
    </xf>
    <xf numFmtId="0" fontId="0" fillId="3" borderId="4" xfId="0" applyFill="1" applyBorder="1" applyAlignment="1">
      <alignment horizontal="left"/>
    </xf>
    <xf numFmtId="0" fontId="0" fillId="3" borderId="23" xfId="0" applyFill="1" applyBorder="1" applyAlignment="1">
      <alignment horizontal="left"/>
    </xf>
    <xf numFmtId="0" fontId="0" fillId="0" borderId="11" xfId="0" applyBorder="1"/>
    <xf numFmtId="0" fontId="0" fillId="0" borderId="44" xfId="0" applyBorder="1" applyAlignment="1">
      <alignment horizontal="left"/>
    </xf>
    <xf numFmtId="0" fontId="0" fillId="0" borderId="0" xfId="0" applyAlignment="1">
      <alignment horizontal="right"/>
    </xf>
    <xf numFmtId="0" fontId="0" fillId="0" borderId="1" xfId="0" applyBorder="1" applyAlignment="1">
      <alignment horizontal="left"/>
    </xf>
    <xf numFmtId="0" fontId="0" fillId="0" borderId="18" xfId="0" applyFont="1" applyFill="1" applyBorder="1"/>
    <xf numFmtId="0" fontId="15" fillId="0" borderId="0" xfId="0" applyFont="1" applyAlignment="1">
      <alignment horizontal="center" vertical="center" wrapText="1"/>
    </xf>
    <xf numFmtId="166" fontId="0" fillId="3" borderId="49" xfId="0" applyNumberFormat="1" applyFill="1" applyBorder="1" applyAlignment="1">
      <alignment horizontal="center" vertical="center"/>
    </xf>
    <xf numFmtId="166" fontId="0" fillId="3" borderId="59" xfId="0" applyNumberFormat="1" applyFill="1" applyBorder="1" applyAlignment="1">
      <alignment vertical="center"/>
    </xf>
    <xf numFmtId="166" fontId="0" fillId="3" borderId="21" xfId="0" applyNumberFormat="1" applyFill="1" applyBorder="1" applyAlignment="1">
      <alignment horizontal="center"/>
    </xf>
    <xf numFmtId="166" fontId="0" fillId="3" borderId="34" xfId="0" applyNumberFormat="1" applyFill="1" applyBorder="1" applyAlignment="1">
      <alignment horizontal="center"/>
    </xf>
    <xf numFmtId="166" fontId="0" fillId="3" borderId="54" xfId="0" applyNumberFormat="1" applyFill="1" applyBorder="1" applyAlignment="1">
      <alignment horizontal="center"/>
    </xf>
    <xf numFmtId="166" fontId="0" fillId="3" borderId="58" xfId="0" applyNumberFormat="1" applyFill="1" applyBorder="1" applyAlignment="1">
      <alignment horizontal="center"/>
    </xf>
    <xf numFmtId="166" fontId="0" fillId="3" borderId="57" xfId="0" applyNumberFormat="1" applyFill="1" applyBorder="1" applyAlignment="1">
      <alignment horizontal="center"/>
    </xf>
    <xf numFmtId="166" fontId="0" fillId="0" borderId="34" xfId="0" applyNumberFormat="1" applyBorder="1" applyAlignment="1">
      <alignment horizontal="center"/>
    </xf>
    <xf numFmtId="166" fontId="0" fillId="0" borderId="54" xfId="0" applyNumberFormat="1" applyBorder="1" applyAlignment="1">
      <alignment horizontal="center"/>
    </xf>
    <xf numFmtId="166" fontId="0" fillId="0" borderId="58" xfId="0" applyNumberFormat="1" applyBorder="1" applyAlignment="1">
      <alignment horizontal="center"/>
    </xf>
    <xf numFmtId="166" fontId="0" fillId="0" borderId="57" xfId="0" applyNumberFormat="1" applyBorder="1" applyAlignment="1">
      <alignment horizontal="center"/>
    </xf>
    <xf numFmtId="166" fontId="0" fillId="3" borderId="34" xfId="0" applyNumberFormat="1" applyFill="1" applyBorder="1" applyAlignment="1">
      <alignment horizontal="center" vertical="center"/>
    </xf>
    <xf numFmtId="166" fontId="0" fillId="3" borderId="54" xfId="0" applyNumberFormat="1" applyFill="1" applyBorder="1" applyAlignment="1">
      <alignment horizontal="center" vertical="center"/>
    </xf>
    <xf numFmtId="166" fontId="0" fillId="3" borderId="58" xfId="0" applyNumberFormat="1" applyFill="1" applyBorder="1" applyAlignment="1">
      <alignment horizontal="center" vertical="center"/>
    </xf>
    <xf numFmtId="166" fontId="0" fillId="3" borderId="57" xfId="0" applyNumberFormat="1" applyFill="1" applyBorder="1" applyAlignment="1">
      <alignment horizontal="center" vertical="center"/>
    </xf>
    <xf numFmtId="166" fontId="0" fillId="0" borderId="58" xfId="0" applyNumberFormat="1" applyBorder="1" applyAlignment="1">
      <alignment horizontal="center" vertical="center"/>
    </xf>
    <xf numFmtId="166" fontId="0" fillId="0" borderId="57" xfId="0" applyNumberFormat="1" applyBorder="1" applyAlignment="1">
      <alignment horizontal="center" vertical="center"/>
    </xf>
    <xf numFmtId="166" fontId="0" fillId="3" borderId="61" xfId="0" applyNumberFormat="1" applyFill="1" applyBorder="1" applyAlignment="1">
      <alignment horizontal="center" vertical="center"/>
    </xf>
    <xf numFmtId="166" fontId="0" fillId="3" borderId="62" xfId="0" applyNumberFormat="1" applyFill="1" applyBorder="1" applyAlignment="1">
      <alignment horizontal="center" vertical="center"/>
    </xf>
    <xf numFmtId="166" fontId="0" fillId="3" borderId="63" xfId="0" applyNumberFormat="1" applyFill="1" applyBorder="1" applyAlignment="1">
      <alignment horizontal="center" vertical="center"/>
    </xf>
    <xf numFmtId="166" fontId="0" fillId="3" borderId="59" xfId="0" applyNumberFormat="1" applyFill="1" applyBorder="1" applyAlignment="1">
      <alignment horizontal="center" vertical="center"/>
    </xf>
    <xf numFmtId="0" fontId="0" fillId="3" borderId="10" xfId="0"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xf>
    <xf numFmtId="0" fontId="0" fillId="4" borderId="10"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166" fontId="0" fillId="3" borderId="15" xfId="0" applyNumberFormat="1" applyFill="1" applyBorder="1" applyAlignment="1">
      <alignment horizontal="center" vertical="center"/>
    </xf>
    <xf numFmtId="166" fontId="0" fillId="3" borderId="21" xfId="0" applyNumberFormat="1" applyFill="1" applyBorder="1" applyAlignment="1">
      <alignment horizontal="center"/>
    </xf>
    <xf numFmtId="166" fontId="0" fillId="0" borderId="34" xfId="0" applyNumberFormat="1" applyBorder="1" applyAlignment="1">
      <alignment horizontal="center" vertical="center"/>
    </xf>
    <xf numFmtId="166" fontId="0" fillId="0" borderId="15" xfId="0" applyNumberFormat="1" applyBorder="1" applyAlignment="1">
      <alignment horizontal="center" vertical="center"/>
    </xf>
    <xf numFmtId="166" fontId="0" fillId="0" borderId="21" xfId="0" applyNumberFormat="1" applyBorder="1" applyAlignment="1">
      <alignment horizontal="center"/>
    </xf>
    <xf numFmtId="166" fontId="3" fillId="3" borderId="34" xfId="0" quotePrefix="1" applyNumberFormat="1" applyFont="1" applyFill="1" applyBorder="1" applyAlignment="1">
      <alignment horizontal="center"/>
    </xf>
    <xf numFmtId="166" fontId="3" fillId="3" borderId="54" xfId="0" quotePrefix="1" applyNumberFormat="1" applyFont="1" applyFill="1" applyBorder="1" applyAlignment="1">
      <alignment horizontal="center"/>
    </xf>
    <xf numFmtId="166" fontId="0" fillId="3" borderId="49" xfId="0" applyNumberFormat="1" applyFill="1" applyBorder="1" applyAlignment="1">
      <alignment horizontal="center" vertical="center"/>
    </xf>
    <xf numFmtId="166" fontId="0" fillId="0" borderId="59" xfId="0" applyNumberFormat="1" applyBorder="1" applyAlignment="1">
      <alignment horizontal="center" vertical="center"/>
    </xf>
    <xf numFmtId="169" fontId="0" fillId="3" borderId="58" xfId="0" applyNumberFormat="1" applyFill="1" applyBorder="1" applyAlignment="1">
      <alignment horizontal="center" vertical="center"/>
    </xf>
    <xf numFmtId="169" fontId="0" fillId="0" borderId="58" xfId="0" applyNumberFormat="1" applyBorder="1" applyAlignment="1">
      <alignment horizontal="center" vertical="center"/>
    </xf>
    <xf numFmtId="166" fontId="0" fillId="0" borderId="54" xfId="0" applyNumberFormat="1" applyBorder="1" applyAlignment="1">
      <alignment horizontal="center" vertical="center"/>
    </xf>
    <xf numFmtId="166" fontId="0" fillId="3" borderId="58" xfId="0" applyNumberFormat="1" applyFill="1" applyBorder="1" applyAlignment="1">
      <alignment vertical="center"/>
    </xf>
    <xf numFmtId="166" fontId="0" fillId="3" borderId="59" xfId="0" applyNumberFormat="1" applyFill="1" applyBorder="1" applyAlignment="1">
      <alignment vertical="center"/>
    </xf>
    <xf numFmtId="166" fontId="0" fillId="3" borderId="57" xfId="0" applyNumberFormat="1" applyFill="1" applyBorder="1" applyAlignment="1">
      <alignment vertical="center"/>
    </xf>
    <xf numFmtId="166" fontId="0" fillId="0" borderId="34" xfId="0" applyNumberFormat="1" applyFill="1" applyBorder="1" applyAlignment="1">
      <alignment horizontal="center" vertical="center"/>
    </xf>
    <xf numFmtId="166" fontId="0" fillId="0" borderId="49" xfId="0" applyNumberFormat="1" applyFill="1" applyBorder="1" applyAlignment="1">
      <alignment horizontal="center" vertical="center"/>
    </xf>
    <xf numFmtId="166" fontId="0" fillId="0" borderId="54" xfId="0" applyNumberFormat="1" applyFill="1" applyBorder="1" applyAlignment="1">
      <alignment horizontal="center" vertical="center"/>
    </xf>
    <xf numFmtId="166" fontId="0" fillId="0" borderId="49" xfId="0" applyNumberFormat="1" applyBorder="1" applyAlignment="1">
      <alignment horizontal="center" vertical="center"/>
    </xf>
    <xf numFmtId="0" fontId="0" fillId="7" borderId="10" xfId="0" applyFill="1" applyBorder="1" applyAlignment="1">
      <alignment horizontal="center"/>
    </xf>
    <xf numFmtId="0" fontId="0" fillId="7" borderId="7" xfId="0" applyFill="1" applyBorder="1" applyAlignment="1">
      <alignment horizontal="center"/>
    </xf>
    <xf numFmtId="0" fontId="0" fillId="7" borderId="8" xfId="0" applyFill="1" applyBorder="1" applyAlignment="1">
      <alignment horizontal="center"/>
    </xf>
    <xf numFmtId="168" fontId="0" fillId="4" borderId="10" xfId="0" applyNumberFormat="1" applyFill="1" applyBorder="1" applyAlignment="1">
      <alignment horizontal="center"/>
    </xf>
    <xf numFmtId="168" fontId="0" fillId="4" borderId="7" xfId="0" applyNumberFormat="1" applyFill="1" applyBorder="1" applyAlignment="1">
      <alignment horizontal="center"/>
    </xf>
    <xf numFmtId="168" fontId="0" fillId="4" borderId="8" xfId="0" applyNumberFormat="1" applyFill="1" applyBorder="1" applyAlignment="1">
      <alignment horizontal="center"/>
    </xf>
    <xf numFmtId="0" fontId="0" fillId="0" borderId="23" xfId="0" applyBorder="1" applyAlignment="1">
      <alignment horizontal="left" wrapText="1"/>
    </xf>
    <xf numFmtId="0" fontId="0" fillId="0" borderId="67" xfId="0" applyBorder="1" applyAlignment="1">
      <alignment horizontal="left" wrapText="1"/>
    </xf>
    <xf numFmtId="0" fontId="8" fillId="0" borderId="10" xfId="0" applyFont="1" applyBorder="1" applyAlignment="1">
      <alignment vertical="center"/>
    </xf>
    <xf numFmtId="0" fontId="8" fillId="0" borderId="8" xfId="0" applyFont="1" applyBorder="1" applyAlignment="1">
      <alignment vertical="center"/>
    </xf>
    <xf numFmtId="0" fontId="8" fillId="0" borderId="41" xfId="0" applyFont="1" applyBorder="1" applyAlignment="1">
      <alignment vertical="center"/>
    </xf>
    <xf numFmtId="0" fontId="2" fillId="3" borderId="0" xfId="0" applyFont="1" applyFill="1" applyAlignment="1">
      <alignment horizontal="center"/>
    </xf>
    <xf numFmtId="0" fontId="0" fillId="3" borderId="12" xfId="0" applyFill="1" applyBorder="1" applyAlignment="1">
      <alignment horizontal="center"/>
    </xf>
    <xf numFmtId="0" fontId="0" fillId="3" borderId="34" xfId="0" applyFill="1" applyBorder="1"/>
    <xf numFmtId="0" fontId="0" fillId="3" borderId="35" xfId="0" applyFill="1" applyBorder="1"/>
    <xf numFmtId="0" fontId="0" fillId="3" borderId="34" xfId="0" applyFill="1" applyBorder="1" applyAlignment="1">
      <alignment horizontal="center"/>
    </xf>
    <xf numFmtId="0" fontId="0" fillId="3" borderId="58" xfId="0" applyFill="1" applyBorder="1" applyAlignment="1">
      <alignment horizontal="center"/>
    </xf>
    <xf numFmtId="0" fontId="0" fillId="3" borderId="54" xfId="0" applyFill="1" applyBorder="1" applyAlignment="1">
      <alignment horizontal="center"/>
    </xf>
    <xf numFmtId="0" fontId="0" fillId="3" borderId="57" xfId="0" applyFill="1" applyBorder="1" applyAlignment="1">
      <alignment horizontal="center"/>
    </xf>
    <xf numFmtId="0" fontId="0" fillId="3" borderId="49" xfId="0" applyFill="1" applyBorder="1" applyAlignment="1">
      <alignment horizontal="center"/>
    </xf>
    <xf numFmtId="0" fontId="0" fillId="3" borderId="59" xfId="0" applyFill="1" applyBorder="1" applyAlignment="1">
      <alignment horizontal="center"/>
    </xf>
    <xf numFmtId="0" fontId="0" fillId="3" borderId="45" xfId="0" applyFill="1" applyBorder="1"/>
    <xf numFmtId="0" fontId="0" fillId="3" borderId="34" xfId="0" applyFill="1" applyBorder="1" applyAlignment="1">
      <alignment horizontal="center" vertical="center"/>
    </xf>
    <xf numFmtId="0" fontId="0" fillId="3" borderId="58" xfId="0" applyFill="1" applyBorder="1" applyAlignment="1">
      <alignment horizontal="center" vertical="center"/>
    </xf>
    <xf numFmtId="0" fontId="0" fillId="3" borderId="49" xfId="0" applyFill="1" applyBorder="1" applyAlignment="1">
      <alignment horizontal="center" vertical="center"/>
    </xf>
    <xf numFmtId="0" fontId="0" fillId="3" borderId="59" xfId="0" applyFill="1" applyBorder="1" applyAlignment="1">
      <alignment horizontal="center" vertical="center"/>
    </xf>
    <xf numFmtId="0" fontId="0" fillId="3" borderId="54" xfId="0" applyFill="1" applyBorder="1" applyAlignment="1">
      <alignment horizontal="center" vertical="center"/>
    </xf>
    <xf numFmtId="0" fontId="0" fillId="3" borderId="57" xfId="0" applyFill="1" applyBorder="1" applyAlignment="1">
      <alignment horizontal="center" vertical="center"/>
    </xf>
    <xf numFmtId="0" fontId="0" fillId="3" borderId="62" xfId="0" applyFill="1" applyBorder="1"/>
    <xf numFmtId="166" fontId="0" fillId="3" borderId="6" xfId="0" applyNumberFormat="1" applyFill="1" applyBorder="1" applyAlignment="1">
      <alignment horizontal="left"/>
    </xf>
    <xf numFmtId="0" fontId="0" fillId="3" borderId="38" xfId="0" applyFill="1" applyBorder="1"/>
    <xf numFmtId="44" fontId="0" fillId="3" borderId="6" xfId="0" applyNumberFormat="1" applyFill="1" applyBorder="1" applyAlignment="1">
      <alignment horizontal="right"/>
    </xf>
    <xf numFmtId="0" fontId="0" fillId="3" borderId="36" xfId="0" applyFill="1" applyBorder="1"/>
    <xf numFmtId="0" fontId="0" fillId="3" borderId="46" xfId="0" applyFill="1" applyBorder="1"/>
    <xf numFmtId="0" fontId="0" fillId="3" borderId="61" xfId="0" applyFill="1" applyBorder="1" applyAlignment="1">
      <alignment horizontal="center"/>
    </xf>
    <xf numFmtId="0" fontId="0" fillId="3" borderId="35" xfId="0" applyFill="1" applyBorder="1" applyAlignment="1">
      <alignment horizontal="center"/>
    </xf>
    <xf numFmtId="0" fontId="0" fillId="3" borderId="62" xfId="0" applyFill="1" applyBorder="1" applyAlignment="1">
      <alignment horizontal="center"/>
    </xf>
    <xf numFmtId="0" fontId="0" fillId="3" borderId="45" xfId="0" applyFill="1" applyBorder="1" applyAlignment="1">
      <alignment horizontal="center"/>
    </xf>
    <xf numFmtId="0" fontId="0" fillId="3" borderId="63" xfId="0" applyFill="1" applyBorder="1" applyAlignment="1">
      <alignment horizontal="center"/>
    </xf>
    <xf numFmtId="0" fontId="0" fillId="3" borderId="55" xfId="0" applyFill="1" applyBorder="1" applyAlignment="1">
      <alignment horizontal="center"/>
    </xf>
    <xf numFmtId="166" fontId="0" fillId="3" borderId="49" xfId="0" applyNumberFormat="1" applyFill="1" applyBorder="1" applyAlignment="1">
      <alignment horizontal="center"/>
    </xf>
    <xf numFmtId="0" fontId="0" fillId="3" borderId="37" xfId="0" applyFill="1" applyBorder="1"/>
    <xf numFmtId="0" fontId="0" fillId="3" borderId="5" xfId="0" applyFill="1" applyBorder="1" applyAlignment="1">
      <alignment horizontal="center"/>
    </xf>
    <xf numFmtId="0" fontId="0" fillId="3" borderId="6" xfId="0" applyFill="1" applyBorder="1" applyAlignment="1">
      <alignment horizontal="center"/>
    </xf>
    <xf numFmtId="0" fontId="1" fillId="4" borderId="34"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13" xfId="0" applyFont="1" applyFill="1" applyBorder="1" applyAlignment="1">
      <alignment horizontal="center" vertical="top"/>
    </xf>
    <xf numFmtId="0" fontId="1" fillId="4" borderId="14" xfId="0" applyFont="1" applyFill="1" applyBorder="1" applyAlignment="1">
      <alignment horizontal="center" vertical="top"/>
    </xf>
    <xf numFmtId="0" fontId="1" fillId="4" borderId="26" xfId="0" applyFont="1" applyFill="1" applyBorder="1" applyAlignment="1">
      <alignment horizontal="center" vertical="top"/>
    </xf>
    <xf numFmtId="0" fontId="1" fillId="4" borderId="10" xfId="0" applyFont="1" applyFill="1" applyBorder="1" applyAlignment="1">
      <alignment vertical="top"/>
    </xf>
    <xf numFmtId="0" fontId="1" fillId="4" borderId="7" xfId="0" applyFont="1" applyFill="1" applyBorder="1" applyAlignment="1">
      <alignment horizontal="left" vertical="top" wrapText="1"/>
    </xf>
    <xf numFmtId="0" fontId="1" fillId="4" borderId="54" xfId="0" applyFont="1" applyFill="1" applyBorder="1" applyAlignment="1">
      <alignment horizontal="center" vertical="center" wrapText="1"/>
    </xf>
    <xf numFmtId="0" fontId="1" fillId="4" borderId="55"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0" fillId="3" borderId="50" xfId="0" applyFill="1" applyBorder="1" applyAlignment="1">
      <alignment horizontal="left"/>
    </xf>
    <xf numFmtId="0" fontId="0" fillId="3" borderId="45" xfId="0" applyFill="1" applyBorder="1" applyAlignment="1">
      <alignment horizontal="left"/>
    </xf>
    <xf numFmtId="0" fontId="0" fillId="0" borderId="60" xfId="0" applyBorder="1" applyAlignment="1">
      <alignment horizontal="center"/>
    </xf>
    <xf numFmtId="0" fontId="0" fillId="0" borderId="39" xfId="0" applyBorder="1" applyAlignment="1">
      <alignment horizontal="center"/>
    </xf>
    <xf numFmtId="0" fontId="0" fillId="0" borderId="60" xfId="0" applyBorder="1" applyAlignment="1">
      <alignment horizontal="center" vertical="center"/>
    </xf>
    <xf numFmtId="0" fontId="0" fillId="0" borderId="39" xfId="0" applyBorder="1" applyAlignment="1">
      <alignment horizontal="center" vertical="center"/>
    </xf>
    <xf numFmtId="0" fontId="0" fillId="0" borderId="42"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34" xfId="0" applyBorder="1" applyAlignment="1">
      <alignment horizontal="center" vertical="center"/>
    </xf>
    <xf numFmtId="0" fontId="0" fillId="0" borderId="15" xfId="0" applyBorder="1" applyAlignment="1">
      <alignment horizontal="center" vertical="center"/>
    </xf>
    <xf numFmtId="0" fontId="1" fillId="4" borderId="10" xfId="0" applyFont="1" applyFill="1" applyBorder="1" applyAlignment="1">
      <alignment horizontal="left" vertical="top" wrapText="1"/>
    </xf>
    <xf numFmtId="0" fontId="0" fillId="4" borderId="9" xfId="0" applyFill="1" applyBorder="1" applyAlignment="1">
      <alignment horizontal="center"/>
    </xf>
    <xf numFmtId="0" fontId="0" fillId="4" borderId="6" xfId="0" applyFill="1" applyBorder="1"/>
    <xf numFmtId="0" fontId="0" fillId="4" borderId="47" xfId="0" applyFill="1" applyBorder="1"/>
    <xf numFmtId="0" fontId="1" fillId="4" borderId="10" xfId="0" applyFont="1" applyFill="1" applyBorder="1" applyAlignment="1">
      <alignment horizontal="center" vertical="top" wrapText="1"/>
    </xf>
    <xf numFmtId="0" fontId="1" fillId="4" borderId="9" xfId="0" applyFont="1" applyFill="1" applyBorder="1" applyAlignment="1">
      <alignment horizontal="center" vertical="top" wrapText="1"/>
    </xf>
    <xf numFmtId="0" fontId="0" fillId="0" borderId="17" xfId="0" applyFont="1" applyBorder="1" applyAlignment="1">
      <alignment horizontal="center" vertical="center"/>
    </xf>
    <xf numFmtId="0" fontId="0" fillId="0" borderId="17" xfId="0" applyBorder="1" applyAlignment="1">
      <alignment horizontal="center" vertical="center"/>
    </xf>
    <xf numFmtId="0" fontId="0" fillId="3" borderId="17" xfId="0" applyFont="1" applyFill="1" applyBorder="1" applyAlignment="1">
      <alignment horizontal="center" vertical="center"/>
    </xf>
    <xf numFmtId="9" fontId="0" fillId="3" borderId="15" xfId="0" applyNumberFormat="1" applyFill="1" applyBorder="1" applyAlignment="1">
      <alignment horizontal="center"/>
    </xf>
    <xf numFmtId="0" fontId="1" fillId="4" borderId="60"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0" fillId="9" borderId="50" xfId="0" applyFill="1" applyBorder="1" applyAlignment="1">
      <alignment horizontal="center"/>
    </xf>
    <xf numFmtId="0" fontId="0" fillId="9" borderId="68" xfId="0" applyFill="1" applyBorder="1" applyAlignment="1">
      <alignment horizontal="center"/>
    </xf>
    <xf numFmtId="0" fontId="0" fillId="9" borderId="45" xfId="0" applyFill="1" applyBorder="1" applyAlignment="1">
      <alignment horizontal="center"/>
    </xf>
    <xf numFmtId="0" fontId="0" fillId="9" borderId="0" xfId="0" applyFill="1" applyBorder="1" applyAlignment="1">
      <alignment horizontal="center"/>
    </xf>
    <xf numFmtId="0" fontId="0" fillId="9" borderId="55" xfId="0" applyFill="1" applyBorder="1" applyAlignment="1">
      <alignment horizontal="center"/>
    </xf>
    <xf numFmtId="0" fontId="0" fillId="9" borderId="12" xfId="0" applyFill="1" applyBorder="1" applyAlignment="1">
      <alignment horizontal="center"/>
    </xf>
  </cellXfs>
  <cellStyles count="11">
    <cellStyle name="Accent2" xfId="1" builtinId="33"/>
    <cellStyle name="Comma 2" xfId="2" xr:uid="{00000000-0005-0000-0000-000002000000}"/>
    <cellStyle name="Comma 2 2" xfId="5" xr:uid="{00000000-0005-0000-0000-000003000000}"/>
    <cellStyle name="Comma 2 3" xfId="8" xr:uid="{30986D49-E969-413B-9B92-4E148CE7404A}"/>
    <cellStyle name="Comma 3" xfId="7" xr:uid="{3203BE58-06ED-44A9-855D-BFEF5C20F443}"/>
    <cellStyle name="Currency 3" xfId="3" xr:uid="{00000000-0005-0000-0000-000005000000}"/>
    <cellStyle name="Currency 3 2" xfId="6" xr:uid="{00000000-0005-0000-0000-000006000000}"/>
    <cellStyle name="Normal" xfId="0" builtinId="0"/>
    <cellStyle name="Normal 2" xfId="4" xr:uid="{00000000-0005-0000-0000-000008000000}"/>
    <cellStyle name="Percent 2" xfId="10" xr:uid="{524F90AC-DBFC-4E07-A5B3-A90E0CDC0374}"/>
    <cellStyle name="Percent 3" xfId="9" xr:uid="{8E634B01-A8F2-4C8B-B294-56D15B5053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ortonL/AppData/Local/Microsoft/Windows/Temporary%20Internet%20Files/Content.Outlook/954VC24H/Analysis%20costing%20Rev%201%20Oct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s"/>
      <sheetName val="ANALYSIS 2017"/>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1503-BCBB-457B-831D-A7270B79E326}">
  <sheetPr>
    <pageSetUpPr fitToPage="1"/>
  </sheetPr>
  <dimension ref="A1:M107"/>
  <sheetViews>
    <sheetView tabSelected="1" zoomScale="75" zoomScaleNormal="75" workbookViewId="0">
      <selection activeCell="A65" sqref="A65:XFD65"/>
    </sheetView>
  </sheetViews>
  <sheetFormatPr defaultRowHeight="14.5" x14ac:dyDescent="0.35"/>
  <cols>
    <col min="1" max="1" width="26.90625" customWidth="1"/>
    <col min="2" max="2" width="57.1796875" style="37" customWidth="1"/>
    <col min="3" max="3" width="10.453125" customWidth="1"/>
    <col min="4" max="5" width="9.1796875" style="26" customWidth="1"/>
    <col min="6" max="6" width="15.453125" style="26" customWidth="1"/>
    <col min="7" max="7" width="17.81640625" style="26" customWidth="1"/>
    <col min="8" max="8" width="16.54296875" style="26" customWidth="1"/>
  </cols>
  <sheetData>
    <row r="1" spans="1:8" x14ac:dyDescent="0.35">
      <c r="A1" s="1"/>
      <c r="C1" s="2"/>
      <c r="F1" s="297"/>
      <c r="G1" s="297"/>
    </row>
    <row r="2" spans="1:8" x14ac:dyDescent="0.35">
      <c r="A2" s="1" t="s">
        <v>10</v>
      </c>
      <c r="C2" s="2"/>
      <c r="F2" s="297"/>
      <c r="G2" s="297"/>
      <c r="H2" s="297"/>
    </row>
    <row r="3" spans="1:8" x14ac:dyDescent="0.35">
      <c r="A3" s="1" t="s">
        <v>11</v>
      </c>
      <c r="C3" s="2"/>
      <c r="F3" s="435"/>
      <c r="G3" s="297"/>
      <c r="H3" s="297"/>
    </row>
    <row r="4" spans="1:8" ht="15" thickBot="1" x14ac:dyDescent="0.4">
      <c r="A4" s="1"/>
      <c r="C4" s="2"/>
      <c r="F4" s="436"/>
      <c r="G4" s="436"/>
      <c r="H4" s="436"/>
    </row>
    <row r="5" spans="1:8" ht="15" thickBot="1" x14ac:dyDescent="0.4">
      <c r="A5" s="18" t="s">
        <v>65</v>
      </c>
      <c r="B5" s="38"/>
      <c r="C5" s="501" t="s">
        <v>8</v>
      </c>
      <c r="D5" s="468" t="s">
        <v>213</v>
      </c>
      <c r="E5" s="469" t="s">
        <v>219</v>
      </c>
      <c r="F5" s="470" t="s">
        <v>212</v>
      </c>
      <c r="G5" s="471"/>
      <c r="H5" s="472"/>
    </row>
    <row r="6" spans="1:8" ht="29.5" thickBot="1" x14ac:dyDescent="0.4">
      <c r="A6" s="473" t="s">
        <v>0</v>
      </c>
      <c r="B6" s="474" t="s">
        <v>1</v>
      </c>
      <c r="C6" s="502"/>
      <c r="D6" s="475"/>
      <c r="E6" s="476"/>
      <c r="F6" s="477" t="s">
        <v>2</v>
      </c>
      <c r="G6" s="477" t="s">
        <v>3</v>
      </c>
      <c r="H6" s="478" t="s">
        <v>66</v>
      </c>
    </row>
    <row r="7" spans="1:8" ht="15" thickBot="1" x14ac:dyDescent="0.4">
      <c r="A7" s="59" t="s">
        <v>12</v>
      </c>
      <c r="B7" s="181" t="s">
        <v>46</v>
      </c>
      <c r="C7" s="481" t="s">
        <v>9</v>
      </c>
      <c r="D7" s="439"/>
      <c r="E7" s="440"/>
      <c r="F7" s="412">
        <f>D7*E7</f>
        <v>0</v>
      </c>
      <c r="G7" s="453"/>
      <c r="H7" s="383">
        <f>G7+G8+F7</f>
        <v>0</v>
      </c>
    </row>
    <row r="8" spans="1:8" ht="15" thickBot="1" x14ac:dyDescent="0.4">
      <c r="A8" s="188"/>
      <c r="B8" s="189" t="s">
        <v>47</v>
      </c>
      <c r="C8" s="482"/>
      <c r="D8" s="441"/>
      <c r="E8" s="442"/>
      <c r="F8" s="390"/>
      <c r="G8" s="300"/>
      <c r="H8" s="384"/>
    </row>
    <row r="9" spans="1:8" ht="15" thickBot="1" x14ac:dyDescent="0.4">
      <c r="A9" s="59" t="s">
        <v>13</v>
      </c>
      <c r="B9" s="181" t="s">
        <v>48</v>
      </c>
      <c r="C9" s="483" t="s">
        <v>9</v>
      </c>
      <c r="D9" s="439"/>
      <c r="E9" s="440"/>
      <c r="F9" s="389">
        <f>D9*E9</f>
        <v>0</v>
      </c>
      <c r="G9" s="300"/>
      <c r="H9" s="417">
        <f>F9+G9+G10+G11</f>
        <v>0</v>
      </c>
    </row>
    <row r="10" spans="1:8" ht="15" thickBot="1" x14ac:dyDescent="0.4">
      <c r="A10" s="29"/>
      <c r="B10" s="146" t="s">
        <v>49</v>
      </c>
      <c r="C10" s="485"/>
      <c r="D10" s="443"/>
      <c r="E10" s="444"/>
      <c r="F10" s="412"/>
      <c r="G10" s="300"/>
      <c r="H10" s="418"/>
    </row>
    <row r="11" spans="1:8" ht="15" thickBot="1" x14ac:dyDescent="0.4">
      <c r="A11" s="65"/>
      <c r="B11" s="194" t="s">
        <v>47</v>
      </c>
      <c r="C11" s="484"/>
      <c r="D11" s="441"/>
      <c r="E11" s="442"/>
      <c r="F11" s="390"/>
      <c r="G11" s="300"/>
      <c r="H11" s="419"/>
    </row>
    <row r="12" spans="1:8" ht="15" thickBot="1" x14ac:dyDescent="0.4">
      <c r="A12" s="59" t="s">
        <v>14</v>
      </c>
      <c r="B12" s="181" t="s">
        <v>50</v>
      </c>
      <c r="C12" s="483" t="s">
        <v>9</v>
      </c>
      <c r="D12" s="439"/>
      <c r="E12" s="440"/>
      <c r="F12" s="389">
        <f>D12*E12</f>
        <v>0</v>
      </c>
      <c r="G12" s="300"/>
      <c r="H12" s="383">
        <f>SUM(F12,G12,G13)</f>
        <v>0</v>
      </c>
    </row>
    <row r="13" spans="1:8" ht="15" thickBot="1" x14ac:dyDescent="0.4">
      <c r="A13" s="65"/>
      <c r="B13" s="194" t="s">
        <v>47</v>
      </c>
      <c r="C13" s="485"/>
      <c r="D13" s="441"/>
      <c r="E13" s="442"/>
      <c r="F13" s="390"/>
      <c r="G13" s="300"/>
      <c r="H13" s="384"/>
    </row>
    <row r="14" spans="1:8" ht="15" thickBot="1" x14ac:dyDescent="0.4">
      <c r="A14" s="59" t="s">
        <v>15</v>
      </c>
      <c r="B14" s="204" t="s">
        <v>51</v>
      </c>
      <c r="C14" s="483" t="s">
        <v>9</v>
      </c>
      <c r="D14" s="439"/>
      <c r="E14" s="440"/>
      <c r="F14" s="389">
        <f>D14*E14</f>
        <v>0</v>
      </c>
      <c r="G14" s="300"/>
      <c r="H14" s="383">
        <f>F14+G14+G15</f>
        <v>0</v>
      </c>
    </row>
    <row r="15" spans="1:8" ht="15" thickBot="1" x14ac:dyDescent="0.4">
      <c r="A15" s="65"/>
      <c r="B15" s="194" t="s">
        <v>47</v>
      </c>
      <c r="C15" s="484"/>
      <c r="D15" s="441"/>
      <c r="E15" s="442"/>
      <c r="F15" s="390"/>
      <c r="G15" s="300"/>
      <c r="H15" s="384"/>
    </row>
    <row r="16" spans="1:8" ht="15" thickBot="1" x14ac:dyDescent="0.4">
      <c r="A16" s="59" t="s">
        <v>16</v>
      </c>
      <c r="B16" s="181" t="s">
        <v>46</v>
      </c>
      <c r="C16" s="483" t="s">
        <v>9</v>
      </c>
      <c r="D16" s="439"/>
      <c r="E16" s="440"/>
      <c r="F16" s="389">
        <f>D16*E16</f>
        <v>0</v>
      </c>
      <c r="G16" s="300"/>
      <c r="H16" s="383">
        <f>F16+G16+G17</f>
        <v>0</v>
      </c>
    </row>
    <row r="17" spans="1:8" ht="15" thickBot="1" x14ac:dyDescent="0.4">
      <c r="A17" s="65"/>
      <c r="B17" s="189" t="s">
        <v>47</v>
      </c>
      <c r="C17" s="484"/>
      <c r="D17" s="441"/>
      <c r="E17" s="442"/>
      <c r="F17" s="390"/>
      <c r="G17" s="300"/>
      <c r="H17" s="384"/>
    </row>
    <row r="18" spans="1:8" ht="15" thickBot="1" x14ac:dyDescent="0.4">
      <c r="A18" s="211" t="s">
        <v>17</v>
      </c>
      <c r="B18" s="181" t="s">
        <v>50</v>
      </c>
      <c r="C18" s="483" t="s">
        <v>9</v>
      </c>
      <c r="D18" s="439"/>
      <c r="E18" s="440"/>
      <c r="F18" s="389">
        <f>D18*E18</f>
        <v>0</v>
      </c>
      <c r="G18" s="300"/>
      <c r="H18" s="383">
        <f>F18+G18+G19</f>
        <v>0</v>
      </c>
    </row>
    <row r="19" spans="1:8" ht="15" thickBot="1" x14ac:dyDescent="0.4">
      <c r="A19" s="212"/>
      <c r="B19" s="194" t="s">
        <v>47</v>
      </c>
      <c r="C19" s="484"/>
      <c r="D19" s="441"/>
      <c r="E19" s="442"/>
      <c r="F19" s="390"/>
      <c r="G19" s="300"/>
      <c r="H19" s="384"/>
    </row>
    <row r="20" spans="1:8" ht="15" thickBot="1" x14ac:dyDescent="0.4">
      <c r="A20" s="213" t="s">
        <v>18</v>
      </c>
      <c r="B20" s="181" t="s">
        <v>50</v>
      </c>
      <c r="C20" s="483" t="s">
        <v>9</v>
      </c>
      <c r="D20" s="439"/>
      <c r="E20" s="440"/>
      <c r="F20" s="389">
        <f>E20*D20</f>
        <v>0</v>
      </c>
      <c r="G20" s="300"/>
      <c r="H20" s="383">
        <f>F20+G20+G21</f>
        <v>0</v>
      </c>
    </row>
    <row r="21" spans="1:8" ht="15" thickBot="1" x14ac:dyDescent="0.4">
      <c r="A21" s="212"/>
      <c r="B21" s="194" t="s">
        <v>47</v>
      </c>
      <c r="C21" s="484"/>
      <c r="D21" s="441"/>
      <c r="E21" s="442"/>
      <c r="F21" s="390"/>
      <c r="G21" s="300"/>
      <c r="H21" s="384"/>
    </row>
    <row r="22" spans="1:8" ht="15" thickBot="1" x14ac:dyDescent="0.4">
      <c r="A22" s="211" t="s">
        <v>19</v>
      </c>
      <c r="B22" s="181" t="s">
        <v>50</v>
      </c>
      <c r="C22" s="483" t="s">
        <v>9</v>
      </c>
      <c r="D22" s="439"/>
      <c r="E22" s="440"/>
      <c r="F22" s="389">
        <f>D22*E22</f>
        <v>0</v>
      </c>
      <c r="G22" s="300"/>
      <c r="H22" s="383">
        <f>F22+G22+G23</f>
        <v>0</v>
      </c>
    </row>
    <row r="23" spans="1:8" ht="15" thickBot="1" x14ac:dyDescent="0.4">
      <c r="A23" s="212"/>
      <c r="B23" s="194" t="s">
        <v>47</v>
      </c>
      <c r="C23" s="484"/>
      <c r="D23" s="441"/>
      <c r="E23" s="442"/>
      <c r="F23" s="390"/>
      <c r="G23" s="300"/>
      <c r="H23" s="384"/>
    </row>
    <row r="24" spans="1:8" ht="15" thickBot="1" x14ac:dyDescent="0.4">
      <c r="A24" s="208" t="s">
        <v>44</v>
      </c>
      <c r="B24" s="181" t="s">
        <v>50</v>
      </c>
      <c r="C24" s="483" t="s">
        <v>9</v>
      </c>
      <c r="D24" s="439"/>
      <c r="E24" s="440"/>
      <c r="F24" s="389">
        <f>D24*E24</f>
        <v>0</v>
      </c>
      <c r="G24" s="300"/>
      <c r="H24" s="383">
        <f>F24+G24+G25</f>
        <v>0</v>
      </c>
    </row>
    <row r="25" spans="1:8" ht="15" thickBot="1" x14ac:dyDescent="0.4">
      <c r="A25" s="209"/>
      <c r="B25" s="194" t="s">
        <v>47</v>
      </c>
      <c r="C25" s="484"/>
      <c r="D25" s="441"/>
      <c r="E25" s="442"/>
      <c r="F25" s="390"/>
      <c r="G25" s="300"/>
      <c r="H25" s="384"/>
    </row>
    <row r="26" spans="1:8" ht="15" thickBot="1" x14ac:dyDescent="0.4">
      <c r="A26" s="208" t="s">
        <v>45</v>
      </c>
      <c r="B26" s="181" t="s">
        <v>50</v>
      </c>
      <c r="C26" s="483" t="s">
        <v>9</v>
      </c>
      <c r="D26" s="439"/>
      <c r="E26" s="440"/>
      <c r="F26" s="389">
        <f>D26*E26</f>
        <v>0</v>
      </c>
      <c r="G26" s="300"/>
      <c r="H26" s="383">
        <f>F26+G26+G27</f>
        <v>0</v>
      </c>
    </row>
    <row r="27" spans="1:8" ht="15" thickBot="1" x14ac:dyDescent="0.4">
      <c r="A27" s="209"/>
      <c r="B27" s="194" t="s">
        <v>47</v>
      </c>
      <c r="C27" s="484"/>
      <c r="D27" s="441"/>
      <c r="E27" s="442"/>
      <c r="F27" s="390"/>
      <c r="G27" s="300"/>
      <c r="H27" s="384"/>
    </row>
    <row r="28" spans="1:8" ht="15" thickBot="1" x14ac:dyDescent="0.4">
      <c r="A28" s="208" t="s">
        <v>52</v>
      </c>
      <c r="B28" s="181" t="s">
        <v>53</v>
      </c>
      <c r="C28" s="483" t="s">
        <v>9</v>
      </c>
      <c r="D28" s="446"/>
      <c r="E28" s="447"/>
      <c r="F28" s="389">
        <f>D28*E28</f>
        <v>0</v>
      </c>
      <c r="G28" s="300"/>
      <c r="H28" s="391">
        <f>F28+G28+G29+G31+G32+G30</f>
        <v>0</v>
      </c>
    </row>
    <row r="29" spans="1:8" ht="15" thickBot="1" x14ac:dyDescent="0.4">
      <c r="A29" s="30"/>
      <c r="B29" s="146" t="s">
        <v>54</v>
      </c>
      <c r="C29" s="485"/>
      <c r="D29" s="448"/>
      <c r="E29" s="449"/>
      <c r="F29" s="412"/>
      <c r="G29" s="300"/>
      <c r="H29" s="398"/>
    </row>
    <row r="30" spans="1:8" ht="15" thickBot="1" x14ac:dyDescent="0.4">
      <c r="A30" s="30"/>
      <c r="B30" s="479" t="s">
        <v>214</v>
      </c>
      <c r="C30" s="485"/>
      <c r="D30" s="448"/>
      <c r="E30" s="449"/>
      <c r="F30" s="412"/>
      <c r="G30" s="300"/>
      <c r="H30" s="398"/>
    </row>
    <row r="31" spans="1:8" ht="15" thickBot="1" x14ac:dyDescent="0.4">
      <c r="A31" s="30"/>
      <c r="B31" s="146" t="s">
        <v>55</v>
      </c>
      <c r="C31" s="485"/>
      <c r="D31" s="448"/>
      <c r="E31" s="449"/>
      <c r="F31" s="412"/>
      <c r="G31" s="300"/>
      <c r="H31" s="398"/>
    </row>
    <row r="32" spans="1:8" ht="15" thickBot="1" x14ac:dyDescent="0.4">
      <c r="A32" s="209"/>
      <c r="B32" s="194" t="s">
        <v>56</v>
      </c>
      <c r="C32" s="484"/>
      <c r="D32" s="450"/>
      <c r="E32" s="451"/>
      <c r="F32" s="390"/>
      <c r="G32" s="300"/>
      <c r="H32" s="392"/>
    </row>
    <row r="33" spans="1:8" ht="15" thickBot="1" x14ac:dyDescent="0.4">
      <c r="A33" s="208" t="s">
        <v>57</v>
      </c>
      <c r="B33" s="181" t="s">
        <v>58</v>
      </c>
      <c r="C33" s="483" t="s">
        <v>9</v>
      </c>
      <c r="D33" s="446"/>
      <c r="E33" s="447"/>
      <c r="F33" s="389"/>
      <c r="G33" s="300"/>
      <c r="H33" s="417">
        <f>F33+G33+G34+G35+G36+G37+G38+G40+G39+G41</f>
        <v>0</v>
      </c>
    </row>
    <row r="34" spans="1:8" ht="15" thickBot="1" x14ac:dyDescent="0.4">
      <c r="A34" s="30"/>
      <c r="B34" s="146" t="s">
        <v>59</v>
      </c>
      <c r="C34" s="485"/>
      <c r="D34" s="448"/>
      <c r="E34" s="449"/>
      <c r="F34" s="412"/>
      <c r="G34" s="300"/>
      <c r="H34" s="418"/>
    </row>
    <row r="35" spans="1:8" ht="15" thickBot="1" x14ac:dyDescent="0.4">
      <c r="A35" s="30"/>
      <c r="B35" s="146" t="s">
        <v>60</v>
      </c>
      <c r="C35" s="485"/>
      <c r="D35" s="448"/>
      <c r="E35" s="449"/>
      <c r="F35" s="412"/>
      <c r="G35" s="300"/>
      <c r="H35" s="418"/>
    </row>
    <row r="36" spans="1:8" ht="15" thickBot="1" x14ac:dyDescent="0.4">
      <c r="A36" s="30"/>
      <c r="B36" s="146" t="s">
        <v>61</v>
      </c>
      <c r="C36" s="485"/>
      <c r="D36" s="448"/>
      <c r="E36" s="449"/>
      <c r="F36" s="412"/>
      <c r="G36" s="300"/>
      <c r="H36" s="418"/>
    </row>
    <row r="37" spans="1:8" ht="15" thickBot="1" x14ac:dyDescent="0.4">
      <c r="A37" s="30"/>
      <c r="B37" s="146" t="s">
        <v>62</v>
      </c>
      <c r="C37" s="485"/>
      <c r="D37" s="448"/>
      <c r="E37" s="449"/>
      <c r="F37" s="412"/>
      <c r="G37" s="300"/>
      <c r="H37" s="418"/>
    </row>
    <row r="38" spans="1:8" ht="15" thickBot="1" x14ac:dyDescent="0.4">
      <c r="A38" s="30"/>
      <c r="B38" s="146" t="s">
        <v>63</v>
      </c>
      <c r="C38" s="485"/>
      <c r="D38" s="448"/>
      <c r="E38" s="449"/>
      <c r="F38" s="412"/>
      <c r="G38" s="300"/>
      <c r="H38" s="418"/>
    </row>
    <row r="39" spans="1:8" ht="15" thickBot="1" x14ac:dyDescent="0.4">
      <c r="A39" s="376"/>
      <c r="B39" s="479" t="s">
        <v>215</v>
      </c>
      <c r="C39" s="485"/>
      <c r="D39" s="448"/>
      <c r="E39" s="449"/>
      <c r="F39" s="412"/>
      <c r="G39" s="300"/>
      <c r="H39" s="418"/>
    </row>
    <row r="40" spans="1:8" ht="15" thickBot="1" x14ac:dyDescent="0.4">
      <c r="A40" s="209"/>
      <c r="B40" s="194" t="s">
        <v>64</v>
      </c>
      <c r="C40" s="485"/>
      <c r="D40" s="450"/>
      <c r="E40" s="451"/>
      <c r="F40" s="390"/>
      <c r="G40" s="300"/>
      <c r="H40" s="419"/>
    </row>
    <row r="41" spans="1:8" x14ac:dyDescent="0.35">
      <c r="A41" s="197" t="s">
        <v>202</v>
      </c>
      <c r="B41" s="480" t="s">
        <v>216</v>
      </c>
      <c r="C41" s="108" t="s">
        <v>9</v>
      </c>
      <c r="D41" s="452"/>
      <c r="E41" s="445"/>
      <c r="F41" s="378">
        <v>0</v>
      </c>
      <c r="G41" s="453"/>
      <c r="H41" s="379">
        <f>F41+G41</f>
        <v>0</v>
      </c>
    </row>
    <row r="42" spans="1:8" ht="15" thickBot="1" x14ac:dyDescent="0.4">
      <c r="A42" s="205"/>
      <c r="B42" s="145"/>
      <c r="C42" s="153"/>
      <c r="D42" s="454"/>
      <c r="E42" s="445"/>
      <c r="F42" s="306"/>
      <c r="G42" s="455"/>
      <c r="H42" s="260"/>
    </row>
    <row r="43" spans="1:8" ht="15" thickBot="1" x14ac:dyDescent="0.4">
      <c r="A43" s="18" t="s">
        <v>20</v>
      </c>
      <c r="B43" s="38"/>
      <c r="C43" s="336"/>
      <c r="D43" s="456"/>
      <c r="E43" s="457"/>
      <c r="F43" s="399"/>
      <c r="G43" s="400"/>
      <c r="H43" s="401"/>
    </row>
    <row r="44" spans="1:8" ht="28.5" customHeight="1" thickBot="1" x14ac:dyDescent="0.4">
      <c r="A44" s="215" t="s">
        <v>5</v>
      </c>
      <c r="B44" s="216" t="s">
        <v>67</v>
      </c>
      <c r="C44" s="217"/>
      <c r="D44" s="437"/>
      <c r="E44" s="438"/>
      <c r="F44" s="308" t="s">
        <v>2</v>
      </c>
      <c r="G44" s="309" t="s">
        <v>74</v>
      </c>
      <c r="H44" s="310" t="s">
        <v>66</v>
      </c>
    </row>
    <row r="45" spans="1:8" ht="15" thickBot="1" x14ac:dyDescent="0.4">
      <c r="A45" s="59" t="s">
        <v>21</v>
      </c>
      <c r="B45" s="181" t="s">
        <v>68</v>
      </c>
      <c r="C45" s="483" t="s">
        <v>9</v>
      </c>
      <c r="D45" s="439"/>
      <c r="E45" s="440"/>
      <c r="F45" s="389">
        <f>D45*E45</f>
        <v>0</v>
      </c>
      <c r="G45" s="311"/>
      <c r="H45" s="391">
        <f>F45+G45+G46+G47+G48+G49+G50</f>
        <v>0</v>
      </c>
    </row>
    <row r="46" spans="1:8" ht="15" thickBot="1" x14ac:dyDescent="0.4">
      <c r="A46" s="28"/>
      <c r="B46" s="145" t="s">
        <v>69</v>
      </c>
      <c r="C46" s="485"/>
      <c r="D46" s="443"/>
      <c r="E46" s="444"/>
      <c r="F46" s="412"/>
      <c r="G46" s="311"/>
      <c r="H46" s="398"/>
    </row>
    <row r="47" spans="1:8" ht="15" thickBot="1" x14ac:dyDescent="0.4">
      <c r="A47" s="28"/>
      <c r="B47" s="145" t="s">
        <v>70</v>
      </c>
      <c r="C47" s="485"/>
      <c r="D47" s="443"/>
      <c r="E47" s="444"/>
      <c r="F47" s="412"/>
      <c r="G47" s="311"/>
      <c r="H47" s="398"/>
    </row>
    <row r="48" spans="1:8" ht="15" thickBot="1" x14ac:dyDescent="0.4">
      <c r="A48" s="28"/>
      <c r="B48" s="145" t="s">
        <v>71</v>
      </c>
      <c r="C48" s="485"/>
      <c r="D48" s="443"/>
      <c r="E48" s="444"/>
      <c r="F48" s="412"/>
      <c r="G48" s="311"/>
      <c r="H48" s="398"/>
    </row>
    <row r="49" spans="1:8" ht="15" thickBot="1" x14ac:dyDescent="0.4">
      <c r="A49" s="28"/>
      <c r="B49" s="145" t="s">
        <v>72</v>
      </c>
      <c r="C49" s="485"/>
      <c r="D49" s="443"/>
      <c r="E49" s="444"/>
      <c r="F49" s="412"/>
      <c r="G49" s="311"/>
      <c r="H49" s="398"/>
    </row>
    <row r="50" spans="1:8" ht="15" thickBot="1" x14ac:dyDescent="0.4">
      <c r="A50" s="188"/>
      <c r="B50" s="189" t="s">
        <v>73</v>
      </c>
      <c r="C50" s="484"/>
      <c r="D50" s="441"/>
      <c r="E50" s="442"/>
      <c r="F50" s="390"/>
      <c r="G50" s="311"/>
      <c r="H50" s="392"/>
    </row>
    <row r="51" spans="1:8" ht="15" thickBot="1" x14ac:dyDescent="0.4">
      <c r="A51" s="59" t="s">
        <v>22</v>
      </c>
      <c r="B51" s="181" t="s">
        <v>75</v>
      </c>
      <c r="C51" s="483" t="s">
        <v>9</v>
      </c>
      <c r="D51" s="439"/>
      <c r="E51" s="440"/>
      <c r="F51" s="389">
        <f>D51*E51</f>
        <v>0</v>
      </c>
      <c r="G51" s="311"/>
      <c r="H51" s="391">
        <f>F51+G51+G52+G53+G54+G55+G56</f>
        <v>0</v>
      </c>
    </row>
    <row r="52" spans="1:8" ht="15" thickBot="1" x14ac:dyDescent="0.4">
      <c r="A52" s="29"/>
      <c r="B52" s="146" t="s">
        <v>76</v>
      </c>
      <c r="C52" s="485"/>
      <c r="D52" s="443"/>
      <c r="E52" s="444"/>
      <c r="F52" s="412"/>
      <c r="G52" s="311"/>
      <c r="H52" s="398"/>
    </row>
    <row r="53" spans="1:8" ht="15" thickBot="1" x14ac:dyDescent="0.4">
      <c r="A53" s="29"/>
      <c r="B53" s="146" t="s">
        <v>77</v>
      </c>
      <c r="C53" s="485"/>
      <c r="D53" s="443"/>
      <c r="E53" s="444"/>
      <c r="F53" s="412"/>
      <c r="G53" s="311"/>
      <c r="H53" s="398"/>
    </row>
    <row r="54" spans="1:8" ht="15" thickBot="1" x14ac:dyDescent="0.4">
      <c r="A54" s="29"/>
      <c r="B54" s="146" t="s">
        <v>78</v>
      </c>
      <c r="C54" s="485"/>
      <c r="D54" s="443"/>
      <c r="E54" s="444"/>
      <c r="F54" s="412"/>
      <c r="G54" s="311"/>
      <c r="H54" s="398"/>
    </row>
    <row r="55" spans="1:8" ht="15" thickBot="1" x14ac:dyDescent="0.4">
      <c r="A55" s="29"/>
      <c r="B55" s="146" t="s">
        <v>79</v>
      </c>
      <c r="C55" s="485"/>
      <c r="D55" s="443"/>
      <c r="E55" s="444"/>
      <c r="F55" s="412"/>
      <c r="G55" s="311"/>
      <c r="H55" s="398"/>
    </row>
    <row r="56" spans="1:8" ht="15" thickBot="1" x14ac:dyDescent="0.4">
      <c r="A56" s="65"/>
      <c r="B56" s="194" t="s">
        <v>80</v>
      </c>
      <c r="C56" s="484"/>
      <c r="D56" s="441"/>
      <c r="E56" s="442"/>
      <c r="F56" s="390"/>
      <c r="G56" s="311"/>
      <c r="H56" s="392"/>
    </row>
    <row r="57" spans="1:8" ht="15" thickBot="1" x14ac:dyDescent="0.4">
      <c r="A57" s="59" t="s">
        <v>23</v>
      </c>
      <c r="B57" s="181" t="s">
        <v>81</v>
      </c>
      <c r="C57" s="483" t="s">
        <v>9</v>
      </c>
      <c r="D57" s="439"/>
      <c r="E57" s="440"/>
      <c r="F57" s="389">
        <f>D57*E57</f>
        <v>0</v>
      </c>
      <c r="G57" s="311"/>
      <c r="H57" s="391">
        <f>F57+G57+G58</f>
        <v>0</v>
      </c>
    </row>
    <row r="58" spans="1:8" ht="15" thickBot="1" x14ac:dyDescent="0.4">
      <c r="A58" s="65"/>
      <c r="B58" s="194" t="s">
        <v>82</v>
      </c>
      <c r="C58" s="484"/>
      <c r="D58" s="441"/>
      <c r="E58" s="442"/>
      <c r="F58" s="390"/>
      <c r="G58" s="311"/>
      <c r="H58" s="392"/>
    </row>
    <row r="59" spans="1:8" ht="15" thickBot="1" x14ac:dyDescent="0.4">
      <c r="A59" s="59" t="s">
        <v>24</v>
      </c>
      <c r="B59" s="181" t="s">
        <v>83</v>
      </c>
      <c r="C59" s="483" t="s">
        <v>9</v>
      </c>
      <c r="D59" s="439"/>
      <c r="E59" s="440"/>
      <c r="F59" s="389">
        <f>D59*E59</f>
        <v>0</v>
      </c>
      <c r="G59" s="311"/>
      <c r="H59" s="383">
        <f>SUM(F59:G59)</f>
        <v>0</v>
      </c>
    </row>
    <row r="60" spans="1:8" ht="15" thickBot="1" x14ac:dyDescent="0.4">
      <c r="A60" s="65"/>
      <c r="B60" s="194" t="s">
        <v>84</v>
      </c>
      <c r="C60" s="484"/>
      <c r="D60" s="441"/>
      <c r="E60" s="442"/>
      <c r="F60" s="390"/>
      <c r="G60" s="311"/>
      <c r="H60" s="384"/>
    </row>
    <row r="61" spans="1:8" ht="15" thickBot="1" x14ac:dyDescent="0.4">
      <c r="A61" s="28" t="s">
        <v>25</v>
      </c>
      <c r="B61" s="243" t="s">
        <v>85</v>
      </c>
      <c r="C61" s="486" t="s">
        <v>9</v>
      </c>
      <c r="D61" s="458"/>
      <c r="E61" s="459"/>
      <c r="F61" s="389">
        <f>D61*E61</f>
        <v>0</v>
      </c>
      <c r="G61" s="311"/>
      <c r="H61" s="391">
        <f>F61+G61+G62+G63+G64</f>
        <v>0</v>
      </c>
    </row>
    <row r="62" spans="1:8" ht="15" thickBot="1" x14ac:dyDescent="0.4">
      <c r="A62" s="29"/>
      <c r="B62" s="237" t="s">
        <v>86</v>
      </c>
      <c r="C62" s="487"/>
      <c r="D62" s="460"/>
      <c r="E62" s="461"/>
      <c r="F62" s="412"/>
      <c r="G62" s="311"/>
      <c r="H62" s="398"/>
    </row>
    <row r="63" spans="1:8" ht="15" thickBot="1" x14ac:dyDescent="0.4">
      <c r="A63" s="29"/>
      <c r="B63" s="237" t="s">
        <v>87</v>
      </c>
      <c r="C63" s="487"/>
      <c r="D63" s="460"/>
      <c r="E63" s="461"/>
      <c r="F63" s="412"/>
      <c r="G63" s="311"/>
      <c r="H63" s="398"/>
    </row>
    <row r="64" spans="1:8" ht="15" thickBot="1" x14ac:dyDescent="0.4">
      <c r="A64" s="188"/>
      <c r="B64" s="189" t="s">
        <v>88</v>
      </c>
      <c r="C64" s="488"/>
      <c r="D64" s="462"/>
      <c r="E64" s="463"/>
      <c r="F64" s="390"/>
      <c r="G64" s="311"/>
      <c r="H64" s="392"/>
    </row>
    <row r="65" spans="1:8" ht="15" thickBot="1" x14ac:dyDescent="0.4">
      <c r="A65" s="59" t="s">
        <v>26</v>
      </c>
      <c r="B65" s="181" t="s">
        <v>89</v>
      </c>
      <c r="C65" s="483" t="s">
        <v>9</v>
      </c>
      <c r="D65" s="439"/>
      <c r="E65" s="440"/>
      <c r="F65" s="381">
        <f>D65*E65</f>
        <v>0</v>
      </c>
      <c r="G65" s="311"/>
      <c r="H65" s="391">
        <f>F65+G65+G66</f>
        <v>0</v>
      </c>
    </row>
    <row r="66" spans="1:8" ht="15" thickBot="1" x14ac:dyDescent="0.4">
      <c r="A66" s="65"/>
      <c r="B66" s="194" t="s">
        <v>90</v>
      </c>
      <c r="C66" s="484"/>
      <c r="D66" s="441"/>
      <c r="E66" s="442"/>
      <c r="F66" s="382"/>
      <c r="G66" s="311"/>
      <c r="H66" s="392"/>
    </row>
    <row r="67" spans="1:8" ht="15" thickBot="1" x14ac:dyDescent="0.4">
      <c r="A67" s="59" t="s">
        <v>27</v>
      </c>
      <c r="B67" s="181" t="s">
        <v>91</v>
      </c>
      <c r="C67" s="483" t="s">
        <v>9</v>
      </c>
      <c r="D67" s="439"/>
      <c r="E67" s="440"/>
      <c r="F67" s="381">
        <f>D67*E67</f>
        <v>0</v>
      </c>
      <c r="G67" s="311"/>
      <c r="H67" s="383">
        <f>F67+G67+G68</f>
        <v>0</v>
      </c>
    </row>
    <row r="68" spans="1:8" ht="15" thickBot="1" x14ac:dyDescent="0.4">
      <c r="A68" s="65"/>
      <c r="B68" s="194" t="s">
        <v>92</v>
      </c>
      <c r="C68" s="484"/>
      <c r="D68" s="441"/>
      <c r="E68" s="442"/>
      <c r="F68" s="382"/>
      <c r="G68" s="311"/>
      <c r="H68" s="384"/>
    </row>
    <row r="69" spans="1:8" ht="15" thickBot="1" x14ac:dyDescent="0.4">
      <c r="A69" s="59" t="s">
        <v>28</v>
      </c>
      <c r="B69" s="181" t="s">
        <v>93</v>
      </c>
      <c r="C69" s="483" t="s">
        <v>9</v>
      </c>
      <c r="D69" s="439"/>
      <c r="E69" s="440"/>
      <c r="F69" s="381">
        <f>D69*E69</f>
        <v>0</v>
      </c>
      <c r="G69" s="311"/>
      <c r="H69" s="414">
        <f>F69+G69+G70</f>
        <v>0</v>
      </c>
    </row>
    <row r="70" spans="1:8" ht="15" thickBot="1" x14ac:dyDescent="0.4">
      <c r="A70" s="29"/>
      <c r="B70" s="146" t="s">
        <v>94</v>
      </c>
      <c r="C70" s="485"/>
      <c r="D70" s="443"/>
      <c r="E70" s="444"/>
      <c r="F70" s="464"/>
      <c r="G70" s="311"/>
      <c r="H70" s="398"/>
    </row>
    <row r="71" spans="1:8" ht="15" thickBot="1" x14ac:dyDescent="0.4">
      <c r="A71" s="59" t="s">
        <v>29</v>
      </c>
      <c r="B71" s="181" t="s">
        <v>97</v>
      </c>
      <c r="C71" s="483" t="s">
        <v>9</v>
      </c>
      <c r="D71" s="446"/>
      <c r="E71" s="447"/>
      <c r="F71" s="389">
        <f>D71*E71</f>
        <v>0</v>
      </c>
      <c r="G71" s="311"/>
      <c r="H71" s="391">
        <f>F71+G71+G72+G73+G74</f>
        <v>0</v>
      </c>
    </row>
    <row r="72" spans="1:8" ht="15" thickBot="1" x14ac:dyDescent="0.4">
      <c r="A72" s="29"/>
      <c r="B72" s="146" t="s">
        <v>98</v>
      </c>
      <c r="C72" s="485"/>
      <c r="D72" s="448"/>
      <c r="E72" s="449"/>
      <c r="F72" s="412"/>
      <c r="G72" s="311"/>
      <c r="H72" s="398"/>
    </row>
    <row r="73" spans="1:8" ht="15" thickBot="1" x14ac:dyDescent="0.4">
      <c r="A73" s="29"/>
      <c r="B73" s="146" t="s">
        <v>99</v>
      </c>
      <c r="C73" s="485"/>
      <c r="D73" s="448"/>
      <c r="E73" s="449"/>
      <c r="F73" s="412"/>
      <c r="G73" s="311"/>
      <c r="H73" s="398"/>
    </row>
    <row r="74" spans="1:8" ht="15" thickBot="1" x14ac:dyDescent="0.4">
      <c r="A74" s="65"/>
      <c r="B74" s="194" t="s">
        <v>100</v>
      </c>
      <c r="C74" s="484"/>
      <c r="D74" s="450"/>
      <c r="E74" s="451"/>
      <c r="F74" s="390"/>
      <c r="G74" s="311"/>
      <c r="H74" s="392"/>
    </row>
    <row r="75" spans="1:8" ht="15" thickBot="1" x14ac:dyDescent="0.4">
      <c r="A75" s="59" t="s">
        <v>30</v>
      </c>
      <c r="B75" s="181" t="s">
        <v>101</v>
      </c>
      <c r="C75" s="483" t="s">
        <v>9</v>
      </c>
      <c r="D75" s="439"/>
      <c r="E75" s="440"/>
      <c r="F75" s="381">
        <f>D75*E75</f>
        <v>0</v>
      </c>
      <c r="G75" s="311"/>
      <c r="H75" s="391">
        <f>F75+G75+G76</f>
        <v>0</v>
      </c>
    </row>
    <row r="76" spans="1:8" ht="15" thickBot="1" x14ac:dyDescent="0.4">
      <c r="A76" s="65"/>
      <c r="B76" s="194" t="s">
        <v>102</v>
      </c>
      <c r="C76" s="484"/>
      <c r="D76" s="441"/>
      <c r="E76" s="442"/>
      <c r="F76" s="382"/>
      <c r="G76" s="311"/>
      <c r="H76" s="392"/>
    </row>
    <row r="77" spans="1:8" ht="15" thickBot="1" x14ac:dyDescent="0.4">
      <c r="A77" s="59" t="s">
        <v>31</v>
      </c>
      <c r="B77" s="181" t="s">
        <v>103</v>
      </c>
      <c r="C77" s="483" t="s">
        <v>9</v>
      </c>
      <c r="D77" s="439"/>
      <c r="E77" s="440"/>
      <c r="F77" s="381">
        <f>D77*E77</f>
        <v>0</v>
      </c>
      <c r="G77" s="311"/>
      <c r="H77" s="383">
        <f>F77+G77+G78</f>
        <v>0</v>
      </c>
    </row>
    <row r="78" spans="1:8" ht="15" thickBot="1" x14ac:dyDescent="0.4">
      <c r="A78" s="65"/>
      <c r="B78" s="194" t="s">
        <v>104</v>
      </c>
      <c r="C78" s="484"/>
      <c r="D78" s="441"/>
      <c r="E78" s="442"/>
      <c r="F78" s="382"/>
      <c r="G78" s="311"/>
      <c r="H78" s="384"/>
    </row>
    <row r="79" spans="1:8" ht="15" thickBot="1" x14ac:dyDescent="0.4">
      <c r="A79" s="59" t="s">
        <v>32</v>
      </c>
      <c r="B79" s="181" t="s">
        <v>105</v>
      </c>
      <c r="C79" s="483" t="s">
        <v>9</v>
      </c>
      <c r="D79" s="439"/>
      <c r="E79" s="440"/>
      <c r="F79" s="381">
        <f>D79*E79</f>
        <v>0</v>
      </c>
      <c r="G79" s="311"/>
      <c r="H79" s="383">
        <f>F79+G79+G80</f>
        <v>0</v>
      </c>
    </row>
    <row r="80" spans="1:8" ht="15" thickBot="1" x14ac:dyDescent="0.4">
      <c r="A80" s="65"/>
      <c r="B80" s="194" t="s">
        <v>106</v>
      </c>
      <c r="C80" s="484"/>
      <c r="D80" s="441"/>
      <c r="E80" s="442"/>
      <c r="F80" s="382"/>
      <c r="G80" s="311"/>
      <c r="H80" s="384"/>
    </row>
    <row r="81" spans="1:8" ht="15" thickBot="1" x14ac:dyDescent="0.4">
      <c r="A81" s="59" t="s">
        <v>33</v>
      </c>
      <c r="B81" s="181" t="s">
        <v>107</v>
      </c>
      <c r="C81" s="483" t="s">
        <v>9</v>
      </c>
      <c r="D81" s="439"/>
      <c r="E81" s="440"/>
      <c r="F81" s="381">
        <f>D81*E81</f>
        <v>0</v>
      </c>
      <c r="G81" s="311"/>
      <c r="H81" s="383">
        <f>F81+G81+G82</f>
        <v>0</v>
      </c>
    </row>
    <row r="82" spans="1:8" ht="15" thickBot="1" x14ac:dyDescent="0.4">
      <c r="A82" s="65"/>
      <c r="B82" s="194" t="s">
        <v>108</v>
      </c>
      <c r="C82" s="484"/>
      <c r="D82" s="441"/>
      <c r="E82" s="442"/>
      <c r="F82" s="382"/>
      <c r="G82" s="311"/>
      <c r="H82" s="384"/>
    </row>
    <row r="83" spans="1:8" ht="15" thickBot="1" x14ac:dyDescent="0.4">
      <c r="A83" s="59" t="s">
        <v>34</v>
      </c>
      <c r="B83" s="181" t="s">
        <v>109</v>
      </c>
      <c r="C83" s="483" t="s">
        <v>9</v>
      </c>
      <c r="D83" s="439"/>
      <c r="E83" s="440"/>
      <c r="F83" s="381">
        <f>D83*E83</f>
        <v>0</v>
      </c>
      <c r="G83" s="311"/>
      <c r="H83" s="383">
        <f>F83+G83+G84</f>
        <v>0</v>
      </c>
    </row>
    <row r="84" spans="1:8" ht="15" thickBot="1" x14ac:dyDescent="0.4">
      <c r="A84" s="65"/>
      <c r="B84" s="194" t="s">
        <v>110</v>
      </c>
      <c r="C84" s="484"/>
      <c r="D84" s="441"/>
      <c r="E84" s="442"/>
      <c r="F84" s="382"/>
      <c r="G84" s="311"/>
      <c r="H84" s="384"/>
    </row>
    <row r="85" spans="1:8" ht="15" thickBot="1" x14ac:dyDescent="0.4">
      <c r="A85" s="24" t="s">
        <v>35</v>
      </c>
      <c r="B85" s="41"/>
      <c r="C85" s="109"/>
      <c r="D85" s="69"/>
      <c r="E85" s="170"/>
      <c r="F85" s="402"/>
      <c r="G85" s="403"/>
      <c r="H85" s="404"/>
    </row>
    <row r="86" spans="1:8" ht="29.25" customHeight="1" thickBot="1" x14ac:dyDescent="0.4">
      <c r="A86" s="473" t="s">
        <v>113</v>
      </c>
      <c r="B86" s="491" t="s">
        <v>67</v>
      </c>
      <c r="C86" s="492" t="s">
        <v>8</v>
      </c>
      <c r="D86" s="493"/>
      <c r="E86" s="494"/>
      <c r="F86" s="495" t="s">
        <v>2</v>
      </c>
      <c r="G86" s="496" t="s">
        <v>74</v>
      </c>
      <c r="H86" s="496" t="s">
        <v>66</v>
      </c>
    </row>
    <row r="87" spans="1:8" ht="15" thickBot="1" x14ac:dyDescent="0.4">
      <c r="A87" s="51" t="s">
        <v>36</v>
      </c>
      <c r="B87" s="146" t="s">
        <v>111</v>
      </c>
      <c r="C87" s="489" t="s">
        <v>9</v>
      </c>
      <c r="D87" s="466"/>
      <c r="E87" s="440"/>
      <c r="F87" s="389">
        <f>D87*E87</f>
        <v>0</v>
      </c>
      <c r="G87" s="311"/>
      <c r="H87" s="383">
        <f>F87+G87+G88</f>
        <v>0</v>
      </c>
    </row>
    <row r="88" spans="1:8" ht="15" thickBot="1" x14ac:dyDescent="0.4">
      <c r="A88" s="51"/>
      <c r="B88" s="146" t="s">
        <v>112</v>
      </c>
      <c r="C88" s="490"/>
      <c r="D88" s="467"/>
      <c r="E88" s="442"/>
      <c r="F88" s="405"/>
      <c r="G88" s="311"/>
      <c r="H88" s="406"/>
    </row>
    <row r="89" spans="1:8" ht="15" thickBot="1" x14ac:dyDescent="0.4">
      <c r="A89" s="44" t="s">
        <v>37</v>
      </c>
      <c r="B89" s="45"/>
      <c r="C89" s="110"/>
      <c r="D89" s="456"/>
      <c r="E89" s="457"/>
      <c r="F89" s="399"/>
      <c r="G89" s="400"/>
      <c r="H89" s="401"/>
    </row>
    <row r="90" spans="1:8" s="26" customFormat="1" x14ac:dyDescent="0.35">
      <c r="A90" s="32" t="s">
        <v>38</v>
      </c>
      <c r="B90" s="148" t="s">
        <v>114</v>
      </c>
      <c r="C90" s="113" t="s">
        <v>190</v>
      </c>
      <c r="D90" s="125"/>
      <c r="E90" s="126"/>
      <c r="F90" s="323">
        <v>0</v>
      </c>
      <c r="G90" s="311"/>
      <c r="H90" s="380">
        <f>SUM(F90:G90)</f>
        <v>0</v>
      </c>
    </row>
    <row r="91" spans="1:8" s="26" customFormat="1" ht="15" thickBot="1" x14ac:dyDescent="0.4">
      <c r="A91" s="33"/>
      <c r="B91" s="23"/>
      <c r="C91" s="111"/>
      <c r="D91" s="121"/>
      <c r="E91" s="124"/>
      <c r="F91" s="111"/>
      <c r="G91" s="25"/>
      <c r="H91" s="265"/>
    </row>
    <row r="92" spans="1:8" s="26" customFormat="1" ht="15" thickBot="1" x14ac:dyDescent="0.4">
      <c r="A92" s="24" t="s">
        <v>39</v>
      </c>
      <c r="B92" s="131"/>
      <c r="C92" s="336"/>
      <c r="D92" s="456"/>
      <c r="E92" s="465"/>
      <c r="F92" s="399"/>
      <c r="G92" s="400"/>
      <c r="H92" s="401"/>
    </row>
    <row r="93" spans="1:8" s="26" customFormat="1" x14ac:dyDescent="0.35">
      <c r="A93" s="71" t="s">
        <v>120</v>
      </c>
      <c r="B93" s="149" t="s">
        <v>115</v>
      </c>
      <c r="C93" s="130" t="s">
        <v>118</v>
      </c>
      <c r="D93" s="125"/>
      <c r="E93" s="126"/>
      <c r="F93" s="130"/>
      <c r="G93" s="325"/>
      <c r="H93" s="323">
        <v>0</v>
      </c>
    </row>
    <row r="94" spans="1:8" s="26" customFormat="1" x14ac:dyDescent="0.35">
      <c r="A94" s="48"/>
      <c r="B94" s="148"/>
      <c r="C94" s="113"/>
      <c r="D94" s="49"/>
      <c r="E94" s="96"/>
      <c r="F94" s="113"/>
      <c r="G94" s="326"/>
      <c r="H94" s="323"/>
    </row>
    <row r="95" spans="1:8" s="26" customFormat="1" x14ac:dyDescent="0.35">
      <c r="A95" s="34"/>
      <c r="B95" s="148" t="s">
        <v>116</v>
      </c>
      <c r="C95" s="113" t="s">
        <v>117</v>
      </c>
      <c r="D95" s="503"/>
      <c r="E95" s="504"/>
      <c r="F95" s="504"/>
      <c r="G95" s="504"/>
      <c r="H95" s="323">
        <v>0</v>
      </c>
    </row>
    <row r="96" spans="1:8" s="26" customFormat="1" x14ac:dyDescent="0.35">
      <c r="A96" s="34"/>
      <c r="B96" s="148" t="s">
        <v>119</v>
      </c>
      <c r="C96" s="113" t="s">
        <v>117</v>
      </c>
      <c r="D96" s="505"/>
      <c r="E96" s="506"/>
      <c r="F96" s="506"/>
      <c r="G96" s="506"/>
      <c r="H96" s="323">
        <v>0</v>
      </c>
    </row>
    <row r="97" spans="1:8" s="26" customFormat="1" x14ac:dyDescent="0.35">
      <c r="A97" s="34"/>
      <c r="B97" s="179" t="s">
        <v>217</v>
      </c>
      <c r="C97" s="180" t="s">
        <v>117</v>
      </c>
      <c r="D97" s="505"/>
      <c r="E97" s="506"/>
      <c r="F97" s="506"/>
      <c r="G97" s="506"/>
      <c r="H97" s="323">
        <v>0</v>
      </c>
    </row>
    <row r="98" spans="1:8" s="26" customFormat="1" x14ac:dyDescent="0.35">
      <c r="A98" s="34"/>
      <c r="B98" s="148"/>
      <c r="C98" s="113"/>
      <c r="D98" s="505"/>
      <c r="E98" s="506"/>
      <c r="F98" s="506"/>
      <c r="G98" s="506"/>
      <c r="H98" s="323"/>
    </row>
    <row r="99" spans="1:8" s="26" customFormat="1" x14ac:dyDescent="0.35">
      <c r="A99" s="70" t="s">
        <v>122</v>
      </c>
      <c r="B99" s="150" t="s">
        <v>115</v>
      </c>
      <c r="C99" s="112" t="s">
        <v>118</v>
      </c>
      <c r="D99" s="505"/>
      <c r="E99" s="506"/>
      <c r="F99" s="506"/>
      <c r="G99" s="506"/>
      <c r="H99" s="323">
        <v>0</v>
      </c>
    </row>
    <row r="100" spans="1:8" s="26" customFormat="1" x14ac:dyDescent="0.35">
      <c r="A100" s="34"/>
      <c r="B100" s="148" t="s">
        <v>119</v>
      </c>
      <c r="C100" s="113" t="s">
        <v>117</v>
      </c>
      <c r="D100" s="505"/>
      <c r="E100" s="506"/>
      <c r="F100" s="506"/>
      <c r="G100" s="506"/>
      <c r="H100" s="323">
        <v>0</v>
      </c>
    </row>
    <row r="101" spans="1:8" s="26" customFormat="1" x14ac:dyDescent="0.35">
      <c r="A101" s="34"/>
      <c r="B101" s="148"/>
      <c r="C101" s="113"/>
      <c r="D101" s="505"/>
      <c r="E101" s="506"/>
      <c r="F101" s="506"/>
      <c r="G101" s="506"/>
      <c r="H101" s="323"/>
    </row>
    <row r="102" spans="1:8" x14ac:dyDescent="0.35">
      <c r="A102" s="52" t="s">
        <v>123</v>
      </c>
      <c r="B102" s="53"/>
      <c r="C102" s="114" t="s">
        <v>8</v>
      </c>
      <c r="D102" s="505"/>
      <c r="E102" s="506"/>
      <c r="F102" s="506"/>
      <c r="G102" s="506"/>
      <c r="H102" s="323"/>
    </row>
    <row r="103" spans="1:8" x14ac:dyDescent="0.35">
      <c r="A103" s="35" t="s">
        <v>40</v>
      </c>
      <c r="B103" s="42"/>
      <c r="C103" s="498" t="s">
        <v>43</v>
      </c>
      <c r="D103" s="505"/>
      <c r="E103" s="506"/>
      <c r="F103" s="506"/>
      <c r="G103" s="506"/>
      <c r="H103" s="323">
        <v>0</v>
      </c>
    </row>
    <row r="104" spans="1:8" s="287" customFormat="1" x14ac:dyDescent="0.35">
      <c r="A104" s="275" t="s">
        <v>41</v>
      </c>
      <c r="B104" s="276"/>
      <c r="C104" s="499" t="s">
        <v>43</v>
      </c>
      <c r="D104" s="505"/>
      <c r="E104" s="506"/>
      <c r="F104" s="506"/>
      <c r="G104" s="506"/>
      <c r="H104" s="323">
        <v>0</v>
      </c>
    </row>
    <row r="105" spans="1:8" ht="72.5" x14ac:dyDescent="0.35">
      <c r="A105" s="50" t="s">
        <v>218</v>
      </c>
      <c r="B105" s="42"/>
      <c r="C105" s="498" t="s">
        <v>42</v>
      </c>
      <c r="D105" s="505"/>
      <c r="E105" s="506"/>
      <c r="F105" s="506"/>
      <c r="G105" s="506"/>
      <c r="H105" s="323">
        <v>0</v>
      </c>
    </row>
    <row r="106" spans="1:8" s="287" customFormat="1" x14ac:dyDescent="0.35">
      <c r="A106" s="275" t="s">
        <v>125</v>
      </c>
      <c r="B106" s="288"/>
      <c r="C106" s="497" t="s">
        <v>126</v>
      </c>
      <c r="D106" s="505"/>
      <c r="E106" s="506"/>
      <c r="F106" s="506"/>
      <c r="G106" s="506"/>
      <c r="H106" s="500"/>
    </row>
    <row r="107" spans="1:8" ht="15" thickBot="1" x14ac:dyDescent="0.4">
      <c r="A107" s="36"/>
      <c r="B107" s="43"/>
      <c r="C107" s="160"/>
      <c r="D107" s="507"/>
      <c r="E107" s="508"/>
      <c r="F107" s="508"/>
      <c r="G107" s="508"/>
      <c r="H107" s="269"/>
    </row>
  </sheetData>
  <mergeCells count="145">
    <mergeCell ref="C75:C76"/>
    <mergeCell ref="C77:C78"/>
    <mergeCell ref="C79:C80"/>
    <mergeCell ref="C81:C82"/>
    <mergeCell ref="C83:C84"/>
    <mergeCell ref="C87:C88"/>
    <mergeCell ref="D95:G107"/>
    <mergeCell ref="C45:C50"/>
    <mergeCell ref="C51:C56"/>
    <mergeCell ref="C57:C58"/>
    <mergeCell ref="C59:C60"/>
    <mergeCell ref="C61:C64"/>
    <mergeCell ref="C65:C66"/>
    <mergeCell ref="C67:C68"/>
    <mergeCell ref="C69:C70"/>
    <mergeCell ref="C71:C74"/>
    <mergeCell ref="C14:C15"/>
    <mergeCell ref="C16:C17"/>
    <mergeCell ref="C18:C19"/>
    <mergeCell ref="C20:C21"/>
    <mergeCell ref="C22:C23"/>
    <mergeCell ref="C24:C25"/>
    <mergeCell ref="C26:C27"/>
    <mergeCell ref="C28:C32"/>
    <mergeCell ref="C33:C40"/>
    <mergeCell ref="D5:D6"/>
    <mergeCell ref="E5:E6"/>
    <mergeCell ref="C5:C6"/>
    <mergeCell ref="C7:C8"/>
    <mergeCell ref="C9:C11"/>
    <mergeCell ref="C12:C13"/>
    <mergeCell ref="F4:H4"/>
    <mergeCell ref="H14:H15"/>
    <mergeCell ref="H16:H17"/>
    <mergeCell ref="F18:F19"/>
    <mergeCell ref="H18:H19"/>
    <mergeCell ref="F5:H5"/>
    <mergeCell ref="F7:F8"/>
    <mergeCell ref="H7:H8"/>
    <mergeCell ref="F9:F11"/>
    <mergeCell ref="H9:H11"/>
    <mergeCell ref="H12:H13"/>
    <mergeCell ref="F26:F27"/>
    <mergeCell ref="H26:H27"/>
    <mergeCell ref="F28:F32"/>
    <mergeCell ref="H28:H32"/>
    <mergeCell ref="F33:F40"/>
    <mergeCell ref="H33:H40"/>
    <mergeCell ref="F20:F21"/>
    <mergeCell ref="H20:H21"/>
    <mergeCell ref="F22:F23"/>
    <mergeCell ref="H22:H23"/>
    <mergeCell ref="F24:F25"/>
    <mergeCell ref="H24:H25"/>
    <mergeCell ref="F59:F60"/>
    <mergeCell ref="H59:H60"/>
    <mergeCell ref="H61:H64"/>
    <mergeCell ref="F65:F66"/>
    <mergeCell ref="H65:H66"/>
    <mergeCell ref="F43:H43"/>
    <mergeCell ref="F45:F50"/>
    <mergeCell ref="H45:H50"/>
    <mergeCell ref="F51:F56"/>
    <mergeCell ref="H51:H56"/>
    <mergeCell ref="F57:F58"/>
    <mergeCell ref="H57:H58"/>
    <mergeCell ref="H75:H76"/>
    <mergeCell ref="F77:F78"/>
    <mergeCell ref="H77:H78"/>
    <mergeCell ref="F79:F80"/>
    <mergeCell ref="H79:H80"/>
    <mergeCell ref="F67:F68"/>
    <mergeCell ref="H67:H68"/>
    <mergeCell ref="H69:H70"/>
    <mergeCell ref="H71:H74"/>
    <mergeCell ref="F89:H89"/>
    <mergeCell ref="F92:H92"/>
    <mergeCell ref="F81:F82"/>
    <mergeCell ref="H81:H82"/>
    <mergeCell ref="F83:F84"/>
    <mergeCell ref="H83:H84"/>
    <mergeCell ref="F85:H85"/>
    <mergeCell ref="F87:F88"/>
    <mergeCell ref="H87:H88"/>
    <mergeCell ref="F12:F13"/>
    <mergeCell ref="F14:F15"/>
    <mergeCell ref="F16:F17"/>
    <mergeCell ref="F61:F64"/>
    <mergeCell ref="F69:F70"/>
    <mergeCell ref="F71:F74"/>
    <mergeCell ref="F75:F76"/>
    <mergeCell ref="D7:D8"/>
    <mergeCell ref="E7:E8"/>
    <mergeCell ref="D9:D11"/>
    <mergeCell ref="E9:E11"/>
    <mergeCell ref="D12:D13"/>
    <mergeCell ref="E12:E13"/>
    <mergeCell ref="D14:D15"/>
    <mergeCell ref="E14:E15"/>
    <mergeCell ref="D16:D17"/>
    <mergeCell ref="E16:E17"/>
    <mergeCell ref="D18:D19"/>
    <mergeCell ref="E18:E19"/>
    <mergeCell ref="D20:D21"/>
    <mergeCell ref="E20:E21"/>
    <mergeCell ref="D22:D23"/>
    <mergeCell ref="E22:E23"/>
    <mergeCell ref="D24:D25"/>
    <mergeCell ref="E24:E25"/>
    <mergeCell ref="D26:D27"/>
    <mergeCell ref="E26:E27"/>
    <mergeCell ref="D28:D32"/>
    <mergeCell ref="E28:E32"/>
    <mergeCell ref="D33:D40"/>
    <mergeCell ref="E33:E40"/>
    <mergeCell ref="D45:D50"/>
    <mergeCell ref="E45:E50"/>
    <mergeCell ref="D51:D56"/>
    <mergeCell ref="E51:E56"/>
    <mergeCell ref="D57:D58"/>
    <mergeCell ref="E57:E58"/>
    <mergeCell ref="D59:D60"/>
    <mergeCell ref="E59:E60"/>
    <mergeCell ref="D61:D64"/>
    <mergeCell ref="E61:E64"/>
    <mergeCell ref="D65:D66"/>
    <mergeCell ref="E65:E66"/>
    <mergeCell ref="D67:D68"/>
    <mergeCell ref="E67:E68"/>
    <mergeCell ref="D69:D70"/>
    <mergeCell ref="E69:E70"/>
    <mergeCell ref="D83:D84"/>
    <mergeCell ref="E83:E84"/>
    <mergeCell ref="D87:D88"/>
    <mergeCell ref="E87:E88"/>
    <mergeCell ref="D71:D74"/>
    <mergeCell ref="E71:E74"/>
    <mergeCell ref="D75:D76"/>
    <mergeCell ref="E75:E76"/>
    <mergeCell ref="D77:D78"/>
    <mergeCell ref="E77:E78"/>
    <mergeCell ref="D79:D80"/>
    <mergeCell ref="E79:E80"/>
    <mergeCell ref="D81:D82"/>
    <mergeCell ref="E81:E82"/>
  </mergeCells>
  <pageMargins left="0.70866141732283472" right="0.70866141732283472" top="0.74803149606299213" bottom="0.74803149606299213" header="0.31496062992125984" footer="0.31496062992125984"/>
  <pageSetup paperSize="9" scale="2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26"/>
  <sheetViews>
    <sheetView topLeftCell="C92" zoomScale="75" zoomScaleNormal="75" workbookViewId="0">
      <selection activeCell="X120" sqref="X120"/>
    </sheetView>
  </sheetViews>
  <sheetFormatPr defaultRowHeight="14.5" x14ac:dyDescent="0.35"/>
  <cols>
    <col min="1" max="1" width="21.1796875" customWidth="1"/>
    <col min="2" max="2" width="46.54296875" style="37" customWidth="1"/>
    <col min="3" max="3" width="10.453125" customWidth="1"/>
    <col min="4" max="4" width="15.26953125" hidden="1" customWidth="1"/>
    <col min="5" max="6" width="17.1796875" style="8" hidden="1" customWidth="1"/>
    <col min="7" max="7" width="18.26953125" style="8" hidden="1" customWidth="1"/>
    <col min="8" max="8" width="16.1796875" style="8" hidden="1" customWidth="1"/>
    <col min="9" max="10" width="9.1796875" hidden="1" customWidth="1"/>
    <col min="11" max="11" width="11.453125" style="55" hidden="1" customWidth="1"/>
    <col min="12" max="12" width="16.1796875" style="55" hidden="1" customWidth="1"/>
    <col min="13" max="13" width="15.81640625" hidden="1" customWidth="1"/>
    <col min="14" max="14" width="15.453125" style="26" customWidth="1"/>
    <col min="15" max="15" width="17.81640625" style="26" customWidth="1"/>
    <col min="16" max="16" width="13.54296875" style="26" customWidth="1"/>
    <col min="17" max="17" width="15.453125" customWidth="1"/>
    <col min="18" max="18" width="17.81640625" customWidth="1"/>
    <col min="19" max="19" width="13.54296875" customWidth="1"/>
    <col min="20" max="20" width="15.453125" customWidth="1"/>
    <col min="21" max="21" width="17.81640625" customWidth="1"/>
    <col min="22" max="22" width="13.54296875" customWidth="1"/>
  </cols>
  <sheetData>
    <row r="1" spans="1:22" x14ac:dyDescent="0.35">
      <c r="A1" s="1"/>
      <c r="C1" s="2"/>
      <c r="D1" s="7"/>
      <c r="N1" s="297"/>
      <c r="O1" s="297"/>
      <c r="Q1" s="2"/>
      <c r="R1" s="2"/>
      <c r="T1" s="2"/>
      <c r="U1" s="2"/>
    </row>
    <row r="2" spans="1:22" x14ac:dyDescent="0.35">
      <c r="A2" s="1" t="s">
        <v>10</v>
      </c>
      <c r="C2" s="2"/>
      <c r="D2" s="11"/>
      <c r="N2" s="297"/>
      <c r="O2" s="297"/>
      <c r="P2" s="297"/>
      <c r="Q2" s="2"/>
      <c r="R2" s="2"/>
      <c r="S2" s="2"/>
      <c r="T2" s="2"/>
      <c r="U2" s="2"/>
      <c r="V2" s="2"/>
    </row>
    <row r="3" spans="1:22" x14ac:dyDescent="0.35">
      <c r="A3" s="1" t="s">
        <v>11</v>
      </c>
      <c r="C3" s="2"/>
      <c r="D3" s="11"/>
      <c r="N3" s="297"/>
      <c r="O3" s="297"/>
      <c r="P3" s="297"/>
      <c r="Q3" s="2">
        <v>0.02</v>
      </c>
      <c r="R3" s="2"/>
      <c r="S3" s="2"/>
      <c r="T3" s="2">
        <v>0.02</v>
      </c>
      <c r="U3" s="2"/>
      <c r="V3" s="2"/>
    </row>
    <row r="4" spans="1:22" ht="15" thickBot="1" x14ac:dyDescent="0.4">
      <c r="A4" s="1"/>
      <c r="C4" s="2"/>
      <c r="D4" s="11"/>
      <c r="N4" s="297"/>
      <c r="O4" s="297"/>
      <c r="P4" s="297"/>
      <c r="Q4" s="2"/>
      <c r="R4" s="2"/>
      <c r="S4" s="2"/>
      <c r="T4" s="2"/>
      <c r="U4" s="2"/>
      <c r="V4" s="2"/>
    </row>
    <row r="5" spans="1:22" ht="15" thickBot="1" x14ac:dyDescent="0.4">
      <c r="A5" s="18" t="s">
        <v>65</v>
      </c>
      <c r="B5" s="38"/>
      <c r="C5" s="109"/>
      <c r="D5" s="151"/>
      <c r="E5" s="152"/>
      <c r="F5" s="152"/>
      <c r="G5" s="152"/>
      <c r="H5" s="152"/>
      <c r="I5" s="87"/>
      <c r="J5" s="88"/>
      <c r="K5" s="427" t="s">
        <v>188</v>
      </c>
      <c r="L5" s="428"/>
      <c r="M5" s="429"/>
      <c r="N5" s="424" t="s">
        <v>192</v>
      </c>
      <c r="O5" s="425"/>
      <c r="P5" s="426"/>
      <c r="Q5" s="402" t="s">
        <v>191</v>
      </c>
      <c r="R5" s="403"/>
      <c r="S5" s="404"/>
      <c r="T5" s="402" t="s">
        <v>193</v>
      </c>
      <c r="U5" s="403"/>
      <c r="V5" s="404"/>
    </row>
    <row r="6" spans="1:22" ht="73" thickBot="1" x14ac:dyDescent="0.4">
      <c r="A6" s="19" t="s">
        <v>0</v>
      </c>
      <c r="B6" s="39" t="s">
        <v>1</v>
      </c>
      <c r="C6" s="106" t="s">
        <v>8</v>
      </c>
      <c r="D6" s="163" t="s">
        <v>6</v>
      </c>
      <c r="E6" s="164" t="s">
        <v>7</v>
      </c>
      <c r="F6" s="20" t="s">
        <v>6</v>
      </c>
      <c r="G6" s="165" t="s">
        <v>7</v>
      </c>
      <c r="H6" s="166"/>
      <c r="I6" s="63" t="s">
        <v>128</v>
      </c>
      <c r="J6" s="89" t="s">
        <v>129</v>
      </c>
      <c r="K6" s="97" t="s">
        <v>131</v>
      </c>
      <c r="L6" s="167" t="s">
        <v>130</v>
      </c>
      <c r="M6" s="168" t="s">
        <v>66</v>
      </c>
      <c r="N6" s="298" t="s">
        <v>2</v>
      </c>
      <c r="O6" s="299" t="s">
        <v>3</v>
      </c>
      <c r="P6" s="258" t="s">
        <v>66</v>
      </c>
      <c r="Q6" s="106" t="s">
        <v>2</v>
      </c>
      <c r="R6" s="20" t="s">
        <v>3</v>
      </c>
      <c r="S6" s="258" t="s">
        <v>66</v>
      </c>
      <c r="T6" s="106" t="s">
        <v>2</v>
      </c>
      <c r="U6" s="20" t="s">
        <v>3</v>
      </c>
      <c r="V6" s="258" t="s">
        <v>66</v>
      </c>
    </row>
    <row r="7" spans="1:22" ht="15" thickBot="1" x14ac:dyDescent="0.4">
      <c r="A7" s="59" t="s">
        <v>12</v>
      </c>
      <c r="B7" s="181" t="s">
        <v>46</v>
      </c>
      <c r="C7" s="182" t="s">
        <v>9</v>
      </c>
      <c r="D7" s="183" t="e">
        <f>#REF!*1.046</f>
        <v>#REF!</v>
      </c>
      <c r="E7" s="184" t="e">
        <f>#REF!*1.046</f>
        <v>#REF!</v>
      </c>
      <c r="F7" s="185" t="e">
        <f>D7*1.043</f>
        <v>#REF!</v>
      </c>
      <c r="G7" s="185" t="e">
        <f>F7*12</f>
        <v>#REF!</v>
      </c>
      <c r="H7" s="152"/>
      <c r="I7" s="59">
        <v>100</v>
      </c>
      <c r="J7" s="95">
        <v>5.72</v>
      </c>
      <c r="K7" s="60">
        <f t="shared" ref="K7:K39" si="0">J7*I7</f>
        <v>572</v>
      </c>
      <c r="L7" s="83">
        <v>1800</v>
      </c>
      <c r="M7" s="186">
        <f t="shared" ref="M7:M39" si="1">K7+L7</f>
        <v>2372</v>
      </c>
      <c r="N7" s="389">
        <v>477.9</v>
      </c>
      <c r="O7" s="300">
        <v>1491.19</v>
      </c>
      <c r="P7" s="383">
        <f>O7+O8+N7</f>
        <v>3432.53</v>
      </c>
      <c r="Q7" s="407">
        <f>(N7+(N7*0.02))</f>
        <v>487.45799999999997</v>
      </c>
      <c r="R7" s="187">
        <f>O7+(O7*0.02)</f>
        <v>1521.0137999999999</v>
      </c>
      <c r="S7" s="383">
        <f>R7+R8+Q7</f>
        <v>3501.1806000000001</v>
      </c>
      <c r="T7" s="407">
        <f>(Q7+(Q7*0.02))</f>
        <v>497.20715999999999</v>
      </c>
      <c r="U7" s="187">
        <f>R7+(R7*0.02)</f>
        <v>1551.434076</v>
      </c>
      <c r="V7" s="383">
        <f>U7+U8+T7</f>
        <v>3571.2042120000001</v>
      </c>
    </row>
    <row r="8" spans="1:22" ht="15" thickBot="1" x14ac:dyDescent="0.4">
      <c r="A8" s="188"/>
      <c r="B8" s="189" t="s">
        <v>47</v>
      </c>
      <c r="C8" s="190" t="s">
        <v>9</v>
      </c>
      <c r="D8" s="191"/>
      <c r="E8" s="192"/>
      <c r="F8" s="193"/>
      <c r="G8" s="193"/>
      <c r="H8" s="162"/>
      <c r="I8" s="65">
        <v>100</v>
      </c>
      <c r="J8" s="92">
        <v>5.72</v>
      </c>
      <c r="K8" s="61">
        <f t="shared" si="0"/>
        <v>572</v>
      </c>
      <c r="L8" s="84">
        <v>1800</v>
      </c>
      <c r="M8" s="54">
        <f t="shared" si="1"/>
        <v>2372</v>
      </c>
      <c r="N8" s="390"/>
      <c r="O8" s="301">
        <v>1463.44</v>
      </c>
      <c r="P8" s="384"/>
      <c r="Q8" s="416"/>
      <c r="R8" s="187">
        <f t="shared" ref="R8:R13" si="2">O8+(O8*0.02)</f>
        <v>1492.7088000000001</v>
      </c>
      <c r="S8" s="384"/>
      <c r="T8" s="416"/>
      <c r="U8" s="187">
        <f t="shared" ref="U8:U13" si="3">R8+(R8*0.02)</f>
        <v>1522.5629760000002</v>
      </c>
      <c r="V8" s="384"/>
    </row>
    <row r="9" spans="1:22" ht="15" thickBot="1" x14ac:dyDescent="0.4">
      <c r="A9" s="59" t="s">
        <v>13</v>
      </c>
      <c r="B9" s="181" t="s">
        <v>48</v>
      </c>
      <c r="C9" s="182" t="s">
        <v>9</v>
      </c>
      <c r="D9" s="183" t="e">
        <f>#REF!*1.046</f>
        <v>#REF!</v>
      </c>
      <c r="E9" s="184" t="e">
        <f>#REF!*1.046</f>
        <v>#REF!</v>
      </c>
      <c r="F9" s="185" t="e">
        <f t="shared" ref="F9:F23" si="4">D9*1.043</f>
        <v>#REF!</v>
      </c>
      <c r="G9" s="185" t="e">
        <f t="shared" ref="G9:G23" si="5">F9*12</f>
        <v>#REF!</v>
      </c>
      <c r="H9" s="152"/>
      <c r="I9" s="59">
        <v>100</v>
      </c>
      <c r="J9" s="95">
        <v>5.72</v>
      </c>
      <c r="K9" s="60">
        <f t="shared" si="0"/>
        <v>572</v>
      </c>
      <c r="L9" s="83">
        <v>1800</v>
      </c>
      <c r="M9" s="186">
        <f t="shared" si="1"/>
        <v>2372</v>
      </c>
      <c r="N9" s="389">
        <v>761.4</v>
      </c>
      <c r="O9" s="300">
        <v>1488.69</v>
      </c>
      <c r="P9" s="417">
        <f>N9+O9+O10+O11</f>
        <v>5199.72</v>
      </c>
      <c r="Q9" s="407">
        <f>N9+(N9*Q3)</f>
        <v>776.62799999999993</v>
      </c>
      <c r="R9" s="187">
        <f t="shared" si="2"/>
        <v>1518.4638</v>
      </c>
      <c r="S9" s="417">
        <f>Q9+R9+R10+R11</f>
        <v>5303.7144000000008</v>
      </c>
      <c r="T9" s="407">
        <f>Q9+(Q9*T3)</f>
        <v>792.16055999999992</v>
      </c>
      <c r="U9" s="187">
        <f t="shared" si="3"/>
        <v>1548.8330759999999</v>
      </c>
      <c r="V9" s="417">
        <f>T9+U9+U10+U11</f>
        <v>5409.7886879999996</v>
      </c>
    </row>
    <row r="10" spans="1:22" ht="15" thickBot="1" x14ac:dyDescent="0.4">
      <c r="A10" s="29"/>
      <c r="B10" s="146" t="s">
        <v>49</v>
      </c>
      <c r="C10" s="107" t="s">
        <v>9</v>
      </c>
      <c r="D10" s="12"/>
      <c r="E10" s="21"/>
      <c r="F10" s="16"/>
      <c r="G10" s="16"/>
      <c r="H10" s="9"/>
      <c r="I10" s="29">
        <v>100</v>
      </c>
      <c r="J10" s="91">
        <v>5.72</v>
      </c>
      <c r="K10" s="62">
        <f t="shared" si="0"/>
        <v>572</v>
      </c>
      <c r="L10" s="85">
        <v>1800</v>
      </c>
      <c r="M10" s="64">
        <f t="shared" si="1"/>
        <v>2372</v>
      </c>
      <c r="N10" s="412"/>
      <c r="O10" s="302">
        <v>1488.69</v>
      </c>
      <c r="P10" s="418"/>
      <c r="Q10" s="423"/>
      <c r="R10" s="187">
        <f t="shared" si="2"/>
        <v>1518.4638</v>
      </c>
      <c r="S10" s="418"/>
      <c r="T10" s="423"/>
      <c r="U10" s="187">
        <f t="shared" si="3"/>
        <v>1548.8330759999999</v>
      </c>
      <c r="V10" s="418"/>
    </row>
    <row r="11" spans="1:22" ht="15" thickBot="1" x14ac:dyDescent="0.4">
      <c r="A11" s="65"/>
      <c r="B11" s="194" t="s">
        <v>47</v>
      </c>
      <c r="C11" s="195" t="s">
        <v>9</v>
      </c>
      <c r="D11" s="191"/>
      <c r="E11" s="192"/>
      <c r="F11" s="193"/>
      <c r="G11" s="193"/>
      <c r="H11" s="162"/>
      <c r="I11" s="65">
        <v>100</v>
      </c>
      <c r="J11" s="92">
        <v>5.72</v>
      </c>
      <c r="K11" s="61">
        <f t="shared" si="0"/>
        <v>572</v>
      </c>
      <c r="L11" s="84">
        <v>1800</v>
      </c>
      <c r="M11" s="54">
        <f t="shared" si="1"/>
        <v>2372</v>
      </c>
      <c r="N11" s="390"/>
      <c r="O11" s="303">
        <v>1460.94</v>
      </c>
      <c r="P11" s="419"/>
      <c r="Q11" s="416"/>
      <c r="R11" s="187">
        <f t="shared" si="2"/>
        <v>1490.1588000000002</v>
      </c>
      <c r="S11" s="419"/>
      <c r="T11" s="416"/>
      <c r="U11" s="187">
        <f t="shared" si="3"/>
        <v>1519.961976</v>
      </c>
      <c r="V11" s="419"/>
    </row>
    <row r="12" spans="1:22" ht="15" thickBot="1" x14ac:dyDescent="0.4">
      <c r="A12" s="59" t="s">
        <v>14</v>
      </c>
      <c r="B12" s="181" t="s">
        <v>50</v>
      </c>
      <c r="C12" s="182" t="s">
        <v>9</v>
      </c>
      <c r="D12" s="183" t="e">
        <f>#REF!*1.046</f>
        <v>#REF!</v>
      </c>
      <c r="E12" s="184" t="e">
        <f>#REF!*1.046</f>
        <v>#REF!</v>
      </c>
      <c r="F12" s="185" t="e">
        <f t="shared" si="4"/>
        <v>#REF!</v>
      </c>
      <c r="G12" s="185" t="e">
        <f t="shared" si="5"/>
        <v>#REF!</v>
      </c>
      <c r="H12" s="152"/>
      <c r="I12" s="59">
        <v>540</v>
      </c>
      <c r="J12" s="95">
        <v>5.72</v>
      </c>
      <c r="K12" s="60">
        <f t="shared" si="0"/>
        <v>3088.7999999999997</v>
      </c>
      <c r="L12" s="83">
        <v>1800</v>
      </c>
      <c r="M12" s="186">
        <f t="shared" si="1"/>
        <v>4888.7999999999993</v>
      </c>
      <c r="N12" s="389">
        <v>1442.25</v>
      </c>
      <c r="O12" s="300">
        <v>1493.88</v>
      </c>
      <c r="P12" s="383">
        <f>SUM(N12,O12,O13)</f>
        <v>4402.26</v>
      </c>
      <c r="Q12" s="270">
        <f>N12+(N12*Q3)</f>
        <v>1471.095</v>
      </c>
      <c r="R12" s="187">
        <f t="shared" si="2"/>
        <v>1523.7576000000001</v>
      </c>
      <c r="S12" s="383">
        <f>SUM(Q12,R12,R13)</f>
        <v>4490.3052000000007</v>
      </c>
      <c r="T12" s="270">
        <f>Q12+(Q12*T3)</f>
        <v>1500.5169000000001</v>
      </c>
      <c r="U12" s="187">
        <f t="shared" si="3"/>
        <v>1554.2327520000001</v>
      </c>
      <c r="V12" s="383">
        <f>SUM(T12,U12,U13)</f>
        <v>4580.111304</v>
      </c>
    </row>
    <row r="13" spans="1:22" ht="15" thickBot="1" x14ac:dyDescent="0.4">
      <c r="A13" s="65"/>
      <c r="B13" s="194" t="s">
        <v>47</v>
      </c>
      <c r="C13" s="195" t="s">
        <v>9</v>
      </c>
      <c r="D13" s="191"/>
      <c r="E13" s="192"/>
      <c r="F13" s="193"/>
      <c r="G13" s="193"/>
      <c r="H13" s="162"/>
      <c r="I13" s="65">
        <v>540</v>
      </c>
      <c r="J13" s="92">
        <v>5.72</v>
      </c>
      <c r="K13" s="61">
        <f t="shared" si="0"/>
        <v>3088.7999999999997</v>
      </c>
      <c r="L13" s="84">
        <v>1800</v>
      </c>
      <c r="M13" s="54">
        <f t="shared" si="1"/>
        <v>4888.7999999999993</v>
      </c>
      <c r="N13" s="390"/>
      <c r="O13" s="303">
        <v>1466.13</v>
      </c>
      <c r="P13" s="384"/>
      <c r="Q13" s="271"/>
      <c r="R13" s="187">
        <f t="shared" si="2"/>
        <v>1495.4526000000001</v>
      </c>
      <c r="S13" s="384"/>
      <c r="T13" s="271"/>
      <c r="U13" s="187">
        <f t="shared" si="3"/>
        <v>1525.361652</v>
      </c>
      <c r="V13" s="384"/>
    </row>
    <row r="14" spans="1:22" ht="15" hidden="1" customHeight="1" x14ac:dyDescent="0.35">
      <c r="A14" s="197"/>
      <c r="B14" s="198"/>
      <c r="C14" s="199"/>
      <c r="D14" s="12"/>
      <c r="E14" s="21"/>
      <c r="F14" s="16"/>
      <c r="G14" s="16"/>
      <c r="H14" s="9"/>
      <c r="I14" s="197"/>
      <c r="J14" s="93">
        <v>5.72</v>
      </c>
      <c r="K14" s="200">
        <f t="shared" si="0"/>
        <v>0</v>
      </c>
      <c r="L14" s="201">
        <v>1800</v>
      </c>
      <c r="M14" s="202">
        <f t="shared" si="1"/>
        <v>1800</v>
      </c>
      <c r="N14" s="203"/>
      <c r="O14" s="304"/>
      <c r="P14" s="259"/>
      <c r="Q14" s="203"/>
      <c r="R14" s="187">
        <f>O14+(O14*Q4)</f>
        <v>0</v>
      </c>
      <c r="S14" s="259"/>
      <c r="T14" s="203"/>
      <c r="U14" s="187">
        <f>R14+(R14*T4)</f>
        <v>0</v>
      </c>
      <c r="V14" s="259"/>
    </row>
    <row r="15" spans="1:22" ht="15" thickBot="1" x14ac:dyDescent="0.4">
      <c r="A15" s="59" t="s">
        <v>15</v>
      </c>
      <c r="B15" s="204" t="s">
        <v>51</v>
      </c>
      <c r="C15" s="182" t="s">
        <v>9</v>
      </c>
      <c r="D15" s="183" t="e">
        <f>#REF!*1.046</f>
        <v>#REF!</v>
      </c>
      <c r="E15" s="184" t="e">
        <f>#REF!*1.046</f>
        <v>#REF!</v>
      </c>
      <c r="F15" s="185" t="e">
        <f t="shared" si="4"/>
        <v>#REF!</v>
      </c>
      <c r="G15" s="185" t="e">
        <f t="shared" si="5"/>
        <v>#REF!</v>
      </c>
      <c r="H15" s="152"/>
      <c r="I15" s="59">
        <v>150</v>
      </c>
      <c r="J15" s="95">
        <v>5.72</v>
      </c>
      <c r="K15" s="60">
        <f t="shared" si="0"/>
        <v>858</v>
      </c>
      <c r="L15" s="83">
        <v>1800</v>
      </c>
      <c r="M15" s="186">
        <f t="shared" si="1"/>
        <v>2658</v>
      </c>
      <c r="N15" s="389">
        <v>477.9</v>
      </c>
      <c r="O15" s="300">
        <v>1491.19</v>
      </c>
      <c r="P15" s="383">
        <f>N15+O15+O16</f>
        <v>3432.53</v>
      </c>
      <c r="Q15" s="389">
        <f>N15+(N15*Q3)</f>
        <v>487.45799999999997</v>
      </c>
      <c r="R15" s="187">
        <f t="shared" ref="R15:R39" si="6">O15+(O15*0.02)</f>
        <v>1521.0137999999999</v>
      </c>
      <c r="S15" s="383">
        <f>Q15+R15+R16</f>
        <v>3501.1805999999997</v>
      </c>
      <c r="T15" s="389">
        <f>Q15+(Q15*T3)</f>
        <v>497.20715999999999</v>
      </c>
      <c r="U15" s="187">
        <f t="shared" ref="U15:U39" si="7">R15+(R15*0.02)</f>
        <v>1551.434076</v>
      </c>
      <c r="V15" s="383">
        <f>T15+U15+U16</f>
        <v>3571.2042120000001</v>
      </c>
    </row>
    <row r="16" spans="1:22" ht="15" thickBot="1" x14ac:dyDescent="0.4">
      <c r="A16" s="65"/>
      <c r="B16" s="194" t="s">
        <v>47</v>
      </c>
      <c r="C16" s="195" t="s">
        <v>9</v>
      </c>
      <c r="D16" s="191"/>
      <c r="E16" s="192"/>
      <c r="F16" s="193"/>
      <c r="G16" s="193"/>
      <c r="H16" s="162"/>
      <c r="I16" s="65">
        <v>150</v>
      </c>
      <c r="J16" s="92">
        <v>5.72</v>
      </c>
      <c r="K16" s="61">
        <f t="shared" si="0"/>
        <v>858</v>
      </c>
      <c r="L16" s="84">
        <v>1800</v>
      </c>
      <c r="M16" s="54">
        <f t="shared" si="1"/>
        <v>2658</v>
      </c>
      <c r="N16" s="390"/>
      <c r="O16" s="303">
        <v>1463.44</v>
      </c>
      <c r="P16" s="384"/>
      <c r="Q16" s="390"/>
      <c r="R16" s="187">
        <f t="shared" si="6"/>
        <v>1492.7088000000001</v>
      </c>
      <c r="S16" s="384"/>
      <c r="T16" s="390"/>
      <c r="U16" s="187">
        <f t="shared" si="7"/>
        <v>1522.5629760000002</v>
      </c>
      <c r="V16" s="384"/>
    </row>
    <row r="17" spans="1:22" ht="15" thickBot="1" x14ac:dyDescent="0.4">
      <c r="A17" s="59" t="s">
        <v>16</v>
      </c>
      <c r="B17" s="181" t="s">
        <v>46</v>
      </c>
      <c r="C17" s="182" t="s">
        <v>9</v>
      </c>
      <c r="D17" s="183" t="e">
        <f>#REF!*1.046</f>
        <v>#REF!</v>
      </c>
      <c r="E17" s="184" t="e">
        <f>#REF!*1.046</f>
        <v>#REF!</v>
      </c>
      <c r="F17" s="185" t="e">
        <f t="shared" si="4"/>
        <v>#REF!</v>
      </c>
      <c r="G17" s="185" t="e">
        <f t="shared" si="5"/>
        <v>#REF!</v>
      </c>
      <c r="H17" s="152"/>
      <c r="I17" s="59">
        <v>1000</v>
      </c>
      <c r="J17" s="95">
        <v>5.72</v>
      </c>
      <c r="K17" s="60">
        <f t="shared" si="0"/>
        <v>5720</v>
      </c>
      <c r="L17" s="83">
        <v>1800</v>
      </c>
      <c r="M17" s="186">
        <f t="shared" si="1"/>
        <v>7520</v>
      </c>
      <c r="N17" s="381">
        <v>1442.25</v>
      </c>
      <c r="O17" s="300">
        <v>1493.88</v>
      </c>
      <c r="P17" s="383">
        <f>N17+O17+O18</f>
        <v>4402.26</v>
      </c>
      <c r="Q17" s="389">
        <f>N17+(N17*Q3)</f>
        <v>1471.095</v>
      </c>
      <c r="R17" s="187">
        <f t="shared" si="6"/>
        <v>1523.7576000000001</v>
      </c>
      <c r="S17" s="383">
        <f>Q17+R17+R18</f>
        <v>4490.3052000000007</v>
      </c>
      <c r="T17" s="389">
        <f>Q17+(Q17*T3)</f>
        <v>1500.5169000000001</v>
      </c>
      <c r="U17" s="187">
        <f t="shared" si="7"/>
        <v>1554.2327520000001</v>
      </c>
      <c r="V17" s="383">
        <f>T17+U17+U18</f>
        <v>4580.111304</v>
      </c>
    </row>
    <row r="18" spans="1:22" ht="15" thickBot="1" x14ac:dyDescent="0.4">
      <c r="A18" s="65"/>
      <c r="B18" s="189" t="s">
        <v>47</v>
      </c>
      <c r="C18" s="195" t="s">
        <v>9</v>
      </c>
      <c r="D18" s="191"/>
      <c r="E18" s="192"/>
      <c r="F18" s="193"/>
      <c r="G18" s="193"/>
      <c r="H18" s="162"/>
      <c r="I18" s="65">
        <v>1000</v>
      </c>
      <c r="J18" s="92">
        <v>5.72</v>
      </c>
      <c r="K18" s="61">
        <f t="shared" si="0"/>
        <v>5720</v>
      </c>
      <c r="L18" s="84">
        <v>1800</v>
      </c>
      <c r="M18" s="54">
        <f t="shared" si="1"/>
        <v>7520</v>
      </c>
      <c r="N18" s="382"/>
      <c r="O18" s="303">
        <v>1466.13</v>
      </c>
      <c r="P18" s="384"/>
      <c r="Q18" s="390"/>
      <c r="R18" s="187">
        <f t="shared" si="6"/>
        <v>1495.4526000000001</v>
      </c>
      <c r="S18" s="384"/>
      <c r="T18" s="390"/>
      <c r="U18" s="187">
        <f t="shared" si="7"/>
        <v>1525.361652</v>
      </c>
      <c r="V18" s="384"/>
    </row>
    <row r="19" spans="1:22" ht="15" thickBot="1" x14ac:dyDescent="0.4">
      <c r="A19" s="211" t="s">
        <v>17</v>
      </c>
      <c r="B19" s="181" t="s">
        <v>50</v>
      </c>
      <c r="C19" s="182" t="s">
        <v>9</v>
      </c>
      <c r="D19" s="183" t="e">
        <f>#REF!*1.046</f>
        <v>#REF!</v>
      </c>
      <c r="E19" s="184" t="e">
        <f>#REF!*1.046</f>
        <v>#REF!</v>
      </c>
      <c r="F19" s="185" t="e">
        <f t="shared" si="4"/>
        <v>#REF!</v>
      </c>
      <c r="G19" s="185" t="e">
        <f t="shared" si="5"/>
        <v>#REF!</v>
      </c>
      <c r="H19" s="152"/>
      <c r="I19" s="59">
        <v>560</v>
      </c>
      <c r="J19" s="95">
        <v>5.72</v>
      </c>
      <c r="K19" s="60">
        <f t="shared" si="0"/>
        <v>3203.2</v>
      </c>
      <c r="L19" s="83">
        <v>1800</v>
      </c>
      <c r="M19" s="186">
        <f t="shared" si="1"/>
        <v>5003.2</v>
      </c>
      <c r="N19" s="381">
        <v>1099.1300000000001</v>
      </c>
      <c r="O19" s="300">
        <v>1493.88</v>
      </c>
      <c r="P19" s="383">
        <f>N19+O19+O20</f>
        <v>4059.1400000000003</v>
      </c>
      <c r="Q19" s="389">
        <f>N19+(N19*Q3)</f>
        <v>1121.1126000000002</v>
      </c>
      <c r="R19" s="187">
        <f t="shared" si="6"/>
        <v>1523.7576000000001</v>
      </c>
      <c r="S19" s="383">
        <f>Q19+R19+R20</f>
        <v>4140.3227999999999</v>
      </c>
      <c r="T19" s="389">
        <f>Q19+(Q19*T3)</f>
        <v>1143.5348520000002</v>
      </c>
      <c r="U19" s="187">
        <f t="shared" si="7"/>
        <v>1554.2327520000001</v>
      </c>
      <c r="V19" s="383">
        <f>T19+U19+U20</f>
        <v>4223.1292560000002</v>
      </c>
    </row>
    <row r="20" spans="1:22" ht="15" thickBot="1" x14ac:dyDescent="0.4">
      <c r="A20" s="212"/>
      <c r="B20" s="194" t="s">
        <v>47</v>
      </c>
      <c r="C20" s="195" t="s">
        <v>9</v>
      </c>
      <c r="D20" s="191"/>
      <c r="E20" s="192"/>
      <c r="F20" s="193"/>
      <c r="G20" s="193"/>
      <c r="H20" s="162"/>
      <c r="I20" s="65">
        <v>560</v>
      </c>
      <c r="J20" s="92">
        <v>5.72</v>
      </c>
      <c r="K20" s="61">
        <f t="shared" si="0"/>
        <v>3203.2</v>
      </c>
      <c r="L20" s="84">
        <v>1800</v>
      </c>
      <c r="M20" s="54">
        <f t="shared" si="1"/>
        <v>5003.2</v>
      </c>
      <c r="N20" s="382"/>
      <c r="O20" s="303">
        <v>1466.13</v>
      </c>
      <c r="P20" s="384"/>
      <c r="Q20" s="390"/>
      <c r="R20" s="187">
        <f t="shared" si="6"/>
        <v>1495.4526000000001</v>
      </c>
      <c r="S20" s="384"/>
      <c r="T20" s="390"/>
      <c r="U20" s="187">
        <f t="shared" si="7"/>
        <v>1525.361652</v>
      </c>
      <c r="V20" s="384"/>
    </row>
    <row r="21" spans="1:22" ht="15" thickBot="1" x14ac:dyDescent="0.4">
      <c r="A21" s="213" t="s">
        <v>18</v>
      </c>
      <c r="B21" s="181" t="s">
        <v>50</v>
      </c>
      <c r="C21" s="214" t="s">
        <v>9</v>
      </c>
      <c r="D21" s="183" t="e">
        <f>#REF!*1.046</f>
        <v>#REF!</v>
      </c>
      <c r="E21" s="184" t="e">
        <f>#REF!*1.046</f>
        <v>#REF!</v>
      </c>
      <c r="F21" s="185" t="e">
        <f t="shared" si="4"/>
        <v>#REF!</v>
      </c>
      <c r="G21" s="185" t="e">
        <f t="shared" si="5"/>
        <v>#REF!</v>
      </c>
      <c r="H21" s="152"/>
      <c r="I21" s="59">
        <v>600</v>
      </c>
      <c r="J21" s="95">
        <v>5.72</v>
      </c>
      <c r="K21" s="60">
        <f t="shared" si="0"/>
        <v>3432</v>
      </c>
      <c r="L21" s="83">
        <v>1800</v>
      </c>
      <c r="M21" s="186">
        <f t="shared" si="1"/>
        <v>5232</v>
      </c>
      <c r="N21" s="381">
        <v>1099.1300000000001</v>
      </c>
      <c r="O21" s="300">
        <v>1493.88</v>
      </c>
      <c r="P21" s="383">
        <f>N21+O21+O22</f>
        <v>4059.1400000000003</v>
      </c>
      <c r="Q21" s="389">
        <f>N21+(N21*Q3)</f>
        <v>1121.1126000000002</v>
      </c>
      <c r="R21" s="187">
        <f t="shared" si="6"/>
        <v>1523.7576000000001</v>
      </c>
      <c r="S21" s="383">
        <f>Q21+R21+R22</f>
        <v>4140.3227999999999</v>
      </c>
      <c r="T21" s="389">
        <f>Q21+(Q21*T3)</f>
        <v>1143.5348520000002</v>
      </c>
      <c r="U21" s="187">
        <f t="shared" si="7"/>
        <v>1554.2327520000001</v>
      </c>
      <c r="V21" s="383">
        <f>T21+U21+U22</f>
        <v>4223.1292560000002</v>
      </c>
    </row>
    <row r="22" spans="1:22" ht="15" thickBot="1" x14ac:dyDescent="0.4">
      <c r="A22" s="212"/>
      <c r="B22" s="194" t="s">
        <v>47</v>
      </c>
      <c r="C22" s="195" t="s">
        <v>9</v>
      </c>
      <c r="D22" s="191"/>
      <c r="E22" s="192"/>
      <c r="F22" s="193"/>
      <c r="G22" s="193"/>
      <c r="H22" s="162"/>
      <c r="I22" s="65">
        <v>600</v>
      </c>
      <c r="J22" s="92">
        <v>5.72</v>
      </c>
      <c r="K22" s="61">
        <f t="shared" si="0"/>
        <v>3432</v>
      </c>
      <c r="L22" s="84">
        <v>1800</v>
      </c>
      <c r="M22" s="54">
        <f t="shared" si="1"/>
        <v>5232</v>
      </c>
      <c r="N22" s="382"/>
      <c r="O22" s="303">
        <v>1466.13</v>
      </c>
      <c r="P22" s="384"/>
      <c r="Q22" s="390"/>
      <c r="R22" s="187">
        <f t="shared" si="6"/>
        <v>1495.4526000000001</v>
      </c>
      <c r="S22" s="384"/>
      <c r="T22" s="390"/>
      <c r="U22" s="187">
        <f t="shared" si="7"/>
        <v>1525.361652</v>
      </c>
      <c r="V22" s="384"/>
    </row>
    <row r="23" spans="1:22" ht="15" thickBot="1" x14ac:dyDescent="0.4">
      <c r="A23" s="211" t="s">
        <v>19</v>
      </c>
      <c r="B23" s="181" t="s">
        <v>50</v>
      </c>
      <c r="C23" s="182" t="s">
        <v>9</v>
      </c>
      <c r="D23" s="183" t="e">
        <f>#REF!*1.046</f>
        <v>#REF!</v>
      </c>
      <c r="E23" s="184" t="e">
        <f>#REF!*1.046</f>
        <v>#REF!</v>
      </c>
      <c r="F23" s="185" t="e">
        <f t="shared" si="4"/>
        <v>#REF!</v>
      </c>
      <c r="G23" s="185" t="e">
        <f t="shared" si="5"/>
        <v>#REF!</v>
      </c>
      <c r="H23" s="152"/>
      <c r="I23" s="59">
        <v>40</v>
      </c>
      <c r="J23" s="95">
        <v>5.72</v>
      </c>
      <c r="K23" s="60">
        <f t="shared" si="0"/>
        <v>228.79999999999998</v>
      </c>
      <c r="L23" s="83">
        <v>1800</v>
      </c>
      <c r="M23" s="186">
        <f t="shared" si="1"/>
        <v>2028.8</v>
      </c>
      <c r="N23" s="381">
        <v>270</v>
      </c>
      <c r="O23" s="300">
        <v>1488.88</v>
      </c>
      <c r="P23" s="383">
        <f>N23+O23+O24</f>
        <v>3220.01</v>
      </c>
      <c r="Q23" s="389">
        <f>N23+(N23*Q3)</f>
        <v>275.39999999999998</v>
      </c>
      <c r="R23" s="187">
        <f t="shared" si="6"/>
        <v>1518.6576</v>
      </c>
      <c r="S23" s="383">
        <f>Q23+R23+R24</f>
        <v>3284.4102000000003</v>
      </c>
      <c r="T23" s="389">
        <f>Q23+(Q23*T3)</f>
        <v>280.90799999999996</v>
      </c>
      <c r="U23" s="187">
        <f t="shared" si="7"/>
        <v>1549.0307519999999</v>
      </c>
      <c r="V23" s="383">
        <f>T23+U23+U24</f>
        <v>3350.0984040000003</v>
      </c>
    </row>
    <row r="24" spans="1:22" ht="15" thickBot="1" x14ac:dyDescent="0.4">
      <c r="A24" s="212"/>
      <c r="B24" s="194" t="s">
        <v>47</v>
      </c>
      <c r="C24" s="195" t="s">
        <v>9</v>
      </c>
      <c r="D24" s="191"/>
      <c r="E24" s="192"/>
      <c r="F24" s="193"/>
      <c r="G24" s="193"/>
      <c r="H24" s="162"/>
      <c r="I24" s="65">
        <v>40</v>
      </c>
      <c r="J24" s="92">
        <v>5.72</v>
      </c>
      <c r="K24" s="61">
        <f t="shared" si="0"/>
        <v>228.79999999999998</v>
      </c>
      <c r="L24" s="84">
        <v>1800</v>
      </c>
      <c r="M24" s="54">
        <f t="shared" si="1"/>
        <v>2028.8</v>
      </c>
      <c r="N24" s="382"/>
      <c r="O24" s="303">
        <v>1461.13</v>
      </c>
      <c r="P24" s="384"/>
      <c r="Q24" s="390"/>
      <c r="R24" s="187">
        <f t="shared" si="6"/>
        <v>1490.3526000000002</v>
      </c>
      <c r="S24" s="384"/>
      <c r="T24" s="390"/>
      <c r="U24" s="187">
        <f t="shared" si="7"/>
        <v>1520.1596520000003</v>
      </c>
      <c r="V24" s="384"/>
    </row>
    <row r="25" spans="1:22" ht="15" thickBot="1" x14ac:dyDescent="0.4">
      <c r="A25" s="208" t="s">
        <v>44</v>
      </c>
      <c r="B25" s="181" t="s">
        <v>50</v>
      </c>
      <c r="C25" s="182" t="s">
        <v>9</v>
      </c>
      <c r="D25" s="183"/>
      <c r="E25" s="184"/>
      <c r="F25" s="185"/>
      <c r="G25" s="185"/>
      <c r="H25" s="152"/>
      <c r="I25" s="59">
        <v>1200</v>
      </c>
      <c r="J25" s="95">
        <v>5.72</v>
      </c>
      <c r="K25" s="60">
        <f t="shared" si="0"/>
        <v>6864</v>
      </c>
      <c r="L25" s="83">
        <v>1800</v>
      </c>
      <c r="M25" s="186">
        <f t="shared" si="1"/>
        <v>8664</v>
      </c>
      <c r="N25" s="381">
        <v>1099.1300000000001</v>
      </c>
      <c r="O25" s="300">
        <v>1493.88</v>
      </c>
      <c r="P25" s="383">
        <f>N25+O25+O26</f>
        <v>4043.29</v>
      </c>
      <c r="Q25" s="389">
        <f>N25+(N25*Q3)</f>
        <v>1121.1126000000002</v>
      </c>
      <c r="R25" s="187">
        <f t="shared" si="6"/>
        <v>1523.7576000000001</v>
      </c>
      <c r="S25" s="383">
        <f>Q25+R25+R26</f>
        <v>4124.1558000000005</v>
      </c>
      <c r="T25" s="389">
        <f>Q25+(Q25*T3)</f>
        <v>1143.5348520000002</v>
      </c>
      <c r="U25" s="187">
        <f t="shared" si="7"/>
        <v>1554.2327520000001</v>
      </c>
      <c r="V25" s="383">
        <f>T25+U25+U26</f>
        <v>4206.6389160000008</v>
      </c>
    </row>
    <row r="26" spans="1:22" ht="15" thickBot="1" x14ac:dyDescent="0.4">
      <c r="A26" s="209"/>
      <c r="B26" s="194" t="s">
        <v>47</v>
      </c>
      <c r="C26" s="195" t="s">
        <v>9</v>
      </c>
      <c r="D26" s="191"/>
      <c r="E26" s="192"/>
      <c r="F26" s="193"/>
      <c r="G26" s="193"/>
      <c r="H26" s="162"/>
      <c r="I26" s="65">
        <v>1200</v>
      </c>
      <c r="J26" s="92">
        <v>5.72</v>
      </c>
      <c r="K26" s="61">
        <f t="shared" si="0"/>
        <v>6864</v>
      </c>
      <c r="L26" s="84">
        <v>1800</v>
      </c>
      <c r="M26" s="54">
        <f t="shared" si="1"/>
        <v>8664</v>
      </c>
      <c r="N26" s="382"/>
      <c r="O26" s="303">
        <v>1450.28</v>
      </c>
      <c r="P26" s="384"/>
      <c r="Q26" s="390"/>
      <c r="R26" s="187">
        <f t="shared" si="6"/>
        <v>1479.2855999999999</v>
      </c>
      <c r="S26" s="384"/>
      <c r="T26" s="390"/>
      <c r="U26" s="187">
        <f t="shared" si="7"/>
        <v>1508.871312</v>
      </c>
      <c r="V26" s="384"/>
    </row>
    <row r="27" spans="1:22" ht="15" thickBot="1" x14ac:dyDescent="0.4">
      <c r="A27" s="208" t="s">
        <v>45</v>
      </c>
      <c r="B27" s="181" t="s">
        <v>50</v>
      </c>
      <c r="C27" s="182" t="s">
        <v>9</v>
      </c>
      <c r="D27" s="183"/>
      <c r="E27" s="184"/>
      <c r="F27" s="185"/>
      <c r="G27" s="185"/>
      <c r="H27" s="152"/>
      <c r="I27" s="59">
        <v>880</v>
      </c>
      <c r="J27" s="95">
        <v>5.72</v>
      </c>
      <c r="K27" s="60">
        <f t="shared" si="0"/>
        <v>5033.5999999999995</v>
      </c>
      <c r="L27" s="83">
        <v>1800</v>
      </c>
      <c r="M27" s="186">
        <f t="shared" si="1"/>
        <v>6833.5999999999995</v>
      </c>
      <c r="N27" s="381">
        <v>1099.1300000000001</v>
      </c>
      <c r="O27" s="300">
        <v>1493.88</v>
      </c>
      <c r="P27" s="383">
        <f>N27+O27+O28</f>
        <v>4059.1400000000003</v>
      </c>
      <c r="Q27" s="389">
        <f>N27+(N27*Q3)</f>
        <v>1121.1126000000002</v>
      </c>
      <c r="R27" s="187">
        <f t="shared" si="6"/>
        <v>1523.7576000000001</v>
      </c>
      <c r="S27" s="383">
        <f>Q27+R27+R28</f>
        <v>4140.3227999999999</v>
      </c>
      <c r="T27" s="389">
        <f>Q27+(Q27*T3)</f>
        <v>1143.5348520000002</v>
      </c>
      <c r="U27" s="187">
        <f t="shared" si="7"/>
        <v>1554.2327520000001</v>
      </c>
      <c r="V27" s="383">
        <f>T27+U27+U28</f>
        <v>4223.1292560000002</v>
      </c>
    </row>
    <row r="28" spans="1:22" ht="15" thickBot="1" x14ac:dyDescent="0.4">
      <c r="A28" s="209"/>
      <c r="B28" s="194" t="s">
        <v>47</v>
      </c>
      <c r="C28" s="195" t="s">
        <v>9</v>
      </c>
      <c r="D28" s="191"/>
      <c r="E28" s="192"/>
      <c r="F28" s="193"/>
      <c r="G28" s="193"/>
      <c r="H28" s="162"/>
      <c r="I28" s="65">
        <v>880</v>
      </c>
      <c r="J28" s="92">
        <v>5.72</v>
      </c>
      <c r="K28" s="61">
        <f t="shared" si="0"/>
        <v>5033.5999999999995</v>
      </c>
      <c r="L28" s="84">
        <v>1800</v>
      </c>
      <c r="M28" s="54">
        <f t="shared" si="1"/>
        <v>6833.5999999999995</v>
      </c>
      <c r="N28" s="382"/>
      <c r="O28" s="303">
        <v>1466.13</v>
      </c>
      <c r="P28" s="384"/>
      <c r="Q28" s="390"/>
      <c r="R28" s="187">
        <f t="shared" si="6"/>
        <v>1495.4526000000001</v>
      </c>
      <c r="S28" s="384"/>
      <c r="T28" s="390"/>
      <c r="U28" s="187">
        <f t="shared" si="7"/>
        <v>1525.361652</v>
      </c>
      <c r="V28" s="384"/>
    </row>
    <row r="29" spans="1:22" ht="15" thickBot="1" x14ac:dyDescent="0.4">
      <c r="A29" s="208" t="s">
        <v>52</v>
      </c>
      <c r="B29" s="181" t="s">
        <v>53</v>
      </c>
      <c r="C29" s="182" t="s">
        <v>9</v>
      </c>
      <c r="D29" s="183"/>
      <c r="E29" s="184"/>
      <c r="F29" s="185"/>
      <c r="G29" s="185"/>
      <c r="H29" s="152"/>
      <c r="I29" s="59">
        <v>126</v>
      </c>
      <c r="J29" s="95">
        <v>5.72</v>
      </c>
      <c r="K29" s="60">
        <f t="shared" si="0"/>
        <v>720.71999999999991</v>
      </c>
      <c r="L29" s="83">
        <v>1800</v>
      </c>
      <c r="M29" s="186">
        <f t="shared" si="1"/>
        <v>2520.7199999999998</v>
      </c>
      <c r="N29" s="389">
        <v>724.5</v>
      </c>
      <c r="O29" s="300">
        <v>1474.56</v>
      </c>
      <c r="P29" s="391">
        <f>N29+O29+O30+O31+O32</f>
        <v>6622.74</v>
      </c>
      <c r="Q29" s="389">
        <f>N29+(N29*Q3)</f>
        <v>738.99</v>
      </c>
      <c r="R29" s="187">
        <f t="shared" si="6"/>
        <v>1504.0511999999999</v>
      </c>
      <c r="S29" s="391">
        <f>Q29+R29+R30+R31+R32</f>
        <v>6755.1947999999993</v>
      </c>
      <c r="T29" s="389">
        <f>Q29+(Q29*T3)</f>
        <v>753.76980000000003</v>
      </c>
      <c r="U29" s="187">
        <f t="shared" si="7"/>
        <v>1534.132224</v>
      </c>
      <c r="V29" s="391">
        <f>T29+U29+U30+U31+U32</f>
        <v>6890.2986959999998</v>
      </c>
    </row>
    <row r="30" spans="1:22" ht="15" thickBot="1" x14ac:dyDescent="0.4">
      <c r="A30" s="30"/>
      <c r="B30" s="146" t="s">
        <v>54</v>
      </c>
      <c r="C30" s="107" t="s">
        <v>9</v>
      </c>
      <c r="D30" s="12"/>
      <c r="E30" s="21"/>
      <c r="F30" s="16"/>
      <c r="G30" s="16"/>
      <c r="H30" s="9"/>
      <c r="I30" s="29">
        <v>126</v>
      </c>
      <c r="J30" s="91">
        <v>5.72</v>
      </c>
      <c r="K30" s="62">
        <f t="shared" si="0"/>
        <v>720.71999999999991</v>
      </c>
      <c r="L30" s="85">
        <v>1800</v>
      </c>
      <c r="M30" s="64">
        <f t="shared" si="1"/>
        <v>2520.7199999999998</v>
      </c>
      <c r="N30" s="412"/>
      <c r="O30" s="302">
        <v>1474.56</v>
      </c>
      <c r="P30" s="398"/>
      <c r="Q30" s="412"/>
      <c r="R30" s="187">
        <f t="shared" si="6"/>
        <v>1504.0511999999999</v>
      </c>
      <c r="S30" s="398"/>
      <c r="T30" s="412"/>
      <c r="U30" s="187">
        <f t="shared" si="7"/>
        <v>1534.132224</v>
      </c>
      <c r="V30" s="398"/>
    </row>
    <row r="31" spans="1:22" ht="15" thickBot="1" x14ac:dyDescent="0.4">
      <c r="A31" s="30"/>
      <c r="B31" s="146" t="s">
        <v>55</v>
      </c>
      <c r="C31" s="107" t="s">
        <v>9</v>
      </c>
      <c r="D31" s="12"/>
      <c r="E31" s="21"/>
      <c r="F31" s="16"/>
      <c r="G31" s="16"/>
      <c r="H31" s="9"/>
      <c r="I31" s="29">
        <v>126</v>
      </c>
      <c r="J31" s="91">
        <v>5.72</v>
      </c>
      <c r="K31" s="62">
        <f t="shared" si="0"/>
        <v>720.71999999999991</v>
      </c>
      <c r="L31" s="85">
        <v>1800</v>
      </c>
      <c r="M31" s="64">
        <f t="shared" si="1"/>
        <v>2520.7199999999998</v>
      </c>
      <c r="N31" s="412"/>
      <c r="O31" s="302">
        <v>1474.56</v>
      </c>
      <c r="P31" s="398"/>
      <c r="Q31" s="412"/>
      <c r="R31" s="187">
        <f t="shared" si="6"/>
        <v>1504.0511999999999</v>
      </c>
      <c r="S31" s="398"/>
      <c r="T31" s="412"/>
      <c r="U31" s="187">
        <f t="shared" si="7"/>
        <v>1534.132224</v>
      </c>
      <c r="V31" s="398"/>
    </row>
    <row r="32" spans="1:22" ht="15" thickBot="1" x14ac:dyDescent="0.4">
      <c r="A32" s="209"/>
      <c r="B32" s="194" t="s">
        <v>56</v>
      </c>
      <c r="C32" s="195" t="s">
        <v>9</v>
      </c>
      <c r="D32" s="191"/>
      <c r="E32" s="192"/>
      <c r="F32" s="193"/>
      <c r="G32" s="193"/>
      <c r="H32" s="162"/>
      <c r="I32" s="65">
        <v>126</v>
      </c>
      <c r="J32" s="92">
        <v>5.72</v>
      </c>
      <c r="K32" s="61">
        <f t="shared" si="0"/>
        <v>720.71999999999991</v>
      </c>
      <c r="L32" s="84">
        <v>1800</v>
      </c>
      <c r="M32" s="54">
        <f t="shared" si="1"/>
        <v>2520.7199999999998</v>
      </c>
      <c r="N32" s="390"/>
      <c r="O32" s="302">
        <v>1474.56</v>
      </c>
      <c r="P32" s="392"/>
      <c r="Q32" s="390"/>
      <c r="R32" s="187">
        <f t="shared" si="6"/>
        <v>1504.0511999999999</v>
      </c>
      <c r="S32" s="392"/>
      <c r="T32" s="390"/>
      <c r="U32" s="187">
        <f t="shared" si="7"/>
        <v>1534.132224</v>
      </c>
      <c r="V32" s="392"/>
    </row>
    <row r="33" spans="1:22" ht="15" thickBot="1" x14ac:dyDescent="0.4">
      <c r="A33" s="208" t="s">
        <v>57</v>
      </c>
      <c r="B33" s="181" t="s">
        <v>58</v>
      </c>
      <c r="C33" s="182" t="s">
        <v>9</v>
      </c>
      <c r="D33" s="183"/>
      <c r="E33" s="184"/>
      <c r="F33" s="185"/>
      <c r="G33" s="185"/>
      <c r="H33" s="152"/>
      <c r="I33" s="59">
        <v>0</v>
      </c>
      <c r="J33" s="95">
        <v>5.72</v>
      </c>
      <c r="K33" s="60">
        <f t="shared" si="0"/>
        <v>0</v>
      </c>
      <c r="L33" s="83">
        <v>1800</v>
      </c>
      <c r="M33" s="186">
        <f t="shared" si="1"/>
        <v>1800</v>
      </c>
      <c r="N33" s="389">
        <v>324.01</v>
      </c>
      <c r="O33" s="300">
        <v>1486.83</v>
      </c>
      <c r="P33" s="417">
        <f>N33+O33+O34+O35+O36+O37+O38+O39</f>
        <v>10731.82</v>
      </c>
      <c r="Q33" s="420">
        <f>N33+(N33*Q3)</f>
        <v>330.49020000000002</v>
      </c>
      <c r="R33" s="187">
        <f t="shared" si="6"/>
        <v>1516.5665999999999</v>
      </c>
      <c r="S33" s="417">
        <f>Q33+R33+R34+R35+R36+R37+R38+R39</f>
        <v>10946.456399999999</v>
      </c>
      <c r="T33" s="420">
        <f>Q33+(Q33*T3)</f>
        <v>337.10000400000001</v>
      </c>
      <c r="U33" s="187">
        <f t="shared" si="7"/>
        <v>1546.8979319999999</v>
      </c>
      <c r="V33" s="417">
        <f>T33+U33+U34+U35+U36+U37+U38+U39</f>
        <v>11165.385527999999</v>
      </c>
    </row>
    <row r="34" spans="1:22" ht="15" thickBot="1" x14ac:dyDescent="0.4">
      <c r="A34" s="30"/>
      <c r="B34" s="146" t="s">
        <v>59</v>
      </c>
      <c r="C34" s="107" t="s">
        <v>9</v>
      </c>
      <c r="D34" s="12"/>
      <c r="E34" s="21"/>
      <c r="F34" s="16"/>
      <c r="G34" s="16"/>
      <c r="H34" s="9"/>
      <c r="I34" s="29">
        <v>0</v>
      </c>
      <c r="J34" s="91">
        <v>5.72</v>
      </c>
      <c r="K34" s="62">
        <f t="shared" si="0"/>
        <v>0</v>
      </c>
      <c r="L34" s="85">
        <v>1800</v>
      </c>
      <c r="M34" s="64">
        <f t="shared" si="1"/>
        <v>1800</v>
      </c>
      <c r="N34" s="412"/>
      <c r="O34" s="300">
        <v>1486.83</v>
      </c>
      <c r="P34" s="418"/>
      <c r="Q34" s="421"/>
      <c r="R34" s="187">
        <f t="shared" si="6"/>
        <v>1516.5665999999999</v>
      </c>
      <c r="S34" s="418"/>
      <c r="T34" s="421"/>
      <c r="U34" s="187">
        <f t="shared" si="7"/>
        <v>1546.8979319999999</v>
      </c>
      <c r="V34" s="418"/>
    </row>
    <row r="35" spans="1:22" ht="15" thickBot="1" x14ac:dyDescent="0.4">
      <c r="A35" s="30"/>
      <c r="B35" s="146" t="s">
        <v>60</v>
      </c>
      <c r="C35" s="107" t="s">
        <v>9</v>
      </c>
      <c r="D35" s="12"/>
      <c r="E35" s="21"/>
      <c r="F35" s="16"/>
      <c r="G35" s="16"/>
      <c r="H35" s="9"/>
      <c r="I35" s="29">
        <v>0</v>
      </c>
      <c r="J35" s="91">
        <v>5.72</v>
      </c>
      <c r="K35" s="62">
        <f t="shared" si="0"/>
        <v>0</v>
      </c>
      <c r="L35" s="85">
        <v>1800</v>
      </c>
      <c r="M35" s="64">
        <f t="shared" si="1"/>
        <v>1800</v>
      </c>
      <c r="N35" s="412"/>
      <c r="O35" s="300">
        <v>1486.83</v>
      </c>
      <c r="P35" s="418"/>
      <c r="Q35" s="421"/>
      <c r="R35" s="187">
        <f t="shared" si="6"/>
        <v>1516.5665999999999</v>
      </c>
      <c r="S35" s="418"/>
      <c r="T35" s="421"/>
      <c r="U35" s="187">
        <f t="shared" si="7"/>
        <v>1546.8979319999999</v>
      </c>
      <c r="V35" s="418"/>
    </row>
    <row r="36" spans="1:22" ht="15" thickBot="1" x14ac:dyDescent="0.4">
      <c r="A36" s="30"/>
      <c r="B36" s="146" t="s">
        <v>61</v>
      </c>
      <c r="C36" s="107" t="s">
        <v>9</v>
      </c>
      <c r="D36" s="12"/>
      <c r="E36" s="21"/>
      <c r="F36" s="16"/>
      <c r="G36" s="16"/>
      <c r="H36" s="9"/>
      <c r="I36" s="29">
        <v>0</v>
      </c>
      <c r="J36" s="91">
        <v>5.72</v>
      </c>
      <c r="K36" s="62">
        <f t="shared" si="0"/>
        <v>0</v>
      </c>
      <c r="L36" s="85">
        <v>1800</v>
      </c>
      <c r="M36" s="64">
        <f t="shared" si="1"/>
        <v>1800</v>
      </c>
      <c r="N36" s="412"/>
      <c r="O36" s="300">
        <v>1486.83</v>
      </c>
      <c r="P36" s="418"/>
      <c r="Q36" s="421"/>
      <c r="R36" s="187">
        <f t="shared" si="6"/>
        <v>1516.5665999999999</v>
      </c>
      <c r="S36" s="418"/>
      <c r="T36" s="421"/>
      <c r="U36" s="187">
        <f t="shared" si="7"/>
        <v>1546.8979319999999</v>
      </c>
      <c r="V36" s="418"/>
    </row>
    <row r="37" spans="1:22" ht="15" thickBot="1" x14ac:dyDescent="0.4">
      <c r="A37" s="30"/>
      <c r="B37" s="146" t="s">
        <v>62</v>
      </c>
      <c r="C37" s="107" t="s">
        <v>9</v>
      </c>
      <c r="D37" s="12"/>
      <c r="E37" s="21"/>
      <c r="F37" s="16"/>
      <c r="G37" s="16"/>
      <c r="H37" s="9"/>
      <c r="I37" s="29">
        <v>0</v>
      </c>
      <c r="J37" s="91">
        <v>5.72</v>
      </c>
      <c r="K37" s="62">
        <f t="shared" si="0"/>
        <v>0</v>
      </c>
      <c r="L37" s="85">
        <v>1800</v>
      </c>
      <c r="M37" s="64">
        <f t="shared" si="1"/>
        <v>1800</v>
      </c>
      <c r="N37" s="412"/>
      <c r="O37" s="300">
        <v>1486.83</v>
      </c>
      <c r="P37" s="418"/>
      <c r="Q37" s="421"/>
      <c r="R37" s="187">
        <f t="shared" si="6"/>
        <v>1516.5665999999999</v>
      </c>
      <c r="S37" s="418"/>
      <c r="T37" s="421"/>
      <c r="U37" s="187">
        <f t="shared" si="7"/>
        <v>1546.8979319999999</v>
      </c>
      <c r="V37" s="418"/>
    </row>
    <row r="38" spans="1:22" ht="15" thickBot="1" x14ac:dyDescent="0.4">
      <c r="A38" s="30"/>
      <c r="B38" s="146" t="s">
        <v>63</v>
      </c>
      <c r="C38" s="107" t="s">
        <v>9</v>
      </c>
      <c r="D38" s="12"/>
      <c r="E38" s="21"/>
      <c r="F38" s="16"/>
      <c r="G38" s="16"/>
      <c r="H38" s="9"/>
      <c r="I38" s="29">
        <v>0</v>
      </c>
      <c r="J38" s="91">
        <v>5.72</v>
      </c>
      <c r="K38" s="62">
        <f t="shared" si="0"/>
        <v>0</v>
      </c>
      <c r="L38" s="85">
        <v>1800</v>
      </c>
      <c r="M38" s="64">
        <f t="shared" si="1"/>
        <v>1800</v>
      </c>
      <c r="N38" s="412"/>
      <c r="O38" s="300">
        <v>1486.83</v>
      </c>
      <c r="P38" s="418"/>
      <c r="Q38" s="421"/>
      <c r="R38" s="187">
        <f t="shared" si="6"/>
        <v>1516.5665999999999</v>
      </c>
      <c r="S38" s="418"/>
      <c r="T38" s="421"/>
      <c r="U38" s="187">
        <f t="shared" si="7"/>
        <v>1546.8979319999999</v>
      </c>
      <c r="V38" s="418"/>
    </row>
    <row r="39" spans="1:22" ht="15" thickBot="1" x14ac:dyDescent="0.4">
      <c r="A39" s="209"/>
      <c r="B39" s="194" t="s">
        <v>64</v>
      </c>
      <c r="C39" s="195" t="s">
        <v>9</v>
      </c>
      <c r="D39" s="191"/>
      <c r="E39" s="192"/>
      <c r="F39" s="193"/>
      <c r="G39" s="193"/>
      <c r="H39" s="162"/>
      <c r="I39" s="65">
        <v>0</v>
      </c>
      <c r="J39" s="92">
        <v>5.72</v>
      </c>
      <c r="K39" s="61">
        <f t="shared" si="0"/>
        <v>0</v>
      </c>
      <c r="L39" s="84">
        <v>1800</v>
      </c>
      <c r="M39" s="54">
        <f t="shared" si="1"/>
        <v>1800</v>
      </c>
      <c r="N39" s="390"/>
      <c r="O39" s="305">
        <v>1486.83</v>
      </c>
      <c r="P39" s="419"/>
      <c r="Q39" s="422"/>
      <c r="R39" s="187">
        <f t="shared" si="6"/>
        <v>1516.5665999999999</v>
      </c>
      <c r="S39" s="419"/>
      <c r="T39" s="422"/>
      <c r="U39" s="187">
        <f t="shared" si="7"/>
        <v>1546.8979319999999</v>
      </c>
      <c r="V39" s="419"/>
    </row>
    <row r="40" spans="1:22" ht="15" thickBot="1" x14ac:dyDescent="0.4">
      <c r="A40" s="205"/>
      <c r="B40" s="145"/>
      <c r="C40" s="153"/>
      <c r="D40" s="12"/>
      <c r="E40" s="21"/>
      <c r="F40" s="16"/>
      <c r="G40" s="16"/>
      <c r="H40" s="9"/>
      <c r="I40" s="67"/>
      <c r="J40" s="93"/>
      <c r="K40" s="98"/>
      <c r="L40" s="86"/>
      <c r="M40" s="206"/>
      <c r="N40" s="306"/>
      <c r="O40" s="307"/>
      <c r="P40" s="260"/>
      <c r="Q40" s="153"/>
      <c r="R40" s="207"/>
      <c r="S40" s="260"/>
      <c r="T40" s="153"/>
      <c r="U40" s="207"/>
      <c r="V40" s="260"/>
    </row>
    <row r="41" spans="1:22" ht="15" thickBot="1" x14ac:dyDescent="0.4">
      <c r="A41" s="18" t="s">
        <v>20</v>
      </c>
      <c r="B41" s="38"/>
      <c r="C41" s="169"/>
      <c r="D41" s="154"/>
      <c r="E41" s="9"/>
      <c r="F41" s="9"/>
      <c r="G41" s="9"/>
      <c r="H41" s="9"/>
      <c r="I41" s="69"/>
      <c r="J41" s="94"/>
      <c r="K41" s="427" t="s">
        <v>188</v>
      </c>
      <c r="L41" s="428"/>
      <c r="M41" s="429"/>
      <c r="N41" s="399" t="s">
        <v>189</v>
      </c>
      <c r="O41" s="400"/>
      <c r="P41" s="401"/>
      <c r="Q41" s="402" t="s">
        <v>189</v>
      </c>
      <c r="R41" s="403"/>
      <c r="S41" s="404"/>
      <c r="T41" s="402" t="s">
        <v>189</v>
      </c>
      <c r="U41" s="403"/>
      <c r="V41" s="404"/>
    </row>
    <row r="42" spans="1:22" ht="28.5" customHeight="1" thickBot="1" x14ac:dyDescent="0.4">
      <c r="A42" s="215" t="s">
        <v>5</v>
      </c>
      <c r="B42" s="216" t="s">
        <v>67</v>
      </c>
      <c r="C42" s="217"/>
      <c r="D42" s="218" t="s">
        <v>4</v>
      </c>
      <c r="E42" s="219" t="s">
        <v>6</v>
      </c>
      <c r="F42" s="219" t="s">
        <v>7</v>
      </c>
      <c r="G42" s="220" t="s">
        <v>6</v>
      </c>
      <c r="H42" s="220" t="s">
        <v>7</v>
      </c>
      <c r="I42" s="221"/>
      <c r="J42" s="222"/>
      <c r="K42" s="223"/>
      <c r="L42" s="224"/>
      <c r="M42" s="99"/>
      <c r="N42" s="308" t="s">
        <v>2</v>
      </c>
      <c r="O42" s="309" t="s">
        <v>74</v>
      </c>
      <c r="P42" s="310" t="s">
        <v>66</v>
      </c>
      <c r="Q42" s="217" t="s">
        <v>2</v>
      </c>
      <c r="R42" s="225" t="s">
        <v>74</v>
      </c>
      <c r="S42" s="261" t="s">
        <v>66</v>
      </c>
      <c r="T42" s="217" t="s">
        <v>2</v>
      </c>
      <c r="U42" s="225" t="s">
        <v>74</v>
      </c>
      <c r="V42" s="261" t="s">
        <v>66</v>
      </c>
    </row>
    <row r="43" spans="1:22" ht="15" thickBot="1" x14ac:dyDescent="0.4">
      <c r="A43" s="59" t="s">
        <v>21</v>
      </c>
      <c r="B43" s="181" t="s">
        <v>68</v>
      </c>
      <c r="C43" s="182" t="s">
        <v>9</v>
      </c>
      <c r="D43" s="226" t="e">
        <f>#REF!*12</f>
        <v>#REF!</v>
      </c>
      <c r="E43" s="183" t="e">
        <f>#REF!*1.046</f>
        <v>#REF!</v>
      </c>
      <c r="F43" s="184" t="e">
        <f>D43*1.046</f>
        <v>#REF!</v>
      </c>
      <c r="G43" s="227" t="e">
        <f>E43*1.043</f>
        <v>#REF!</v>
      </c>
      <c r="H43" s="228" t="e">
        <f>G43*12</f>
        <v>#REF!</v>
      </c>
      <c r="I43" s="59">
        <v>50</v>
      </c>
      <c r="J43" s="95">
        <v>5.72</v>
      </c>
      <c r="K43" s="60">
        <f t="shared" ref="K43:K85" si="8">J43*I43</f>
        <v>286</v>
      </c>
      <c r="L43" s="60">
        <v>870</v>
      </c>
      <c r="M43" s="229">
        <f t="shared" ref="M43:M85" si="9">K43+L43</f>
        <v>1156</v>
      </c>
      <c r="N43" s="389">
        <v>1377</v>
      </c>
      <c r="O43" s="311">
        <v>656.13</v>
      </c>
      <c r="P43" s="391">
        <f>N43+O43+O44+O45+O46+O47+O48</f>
        <v>5680.2900000000009</v>
      </c>
      <c r="Q43" s="389">
        <f>N43+(N43*Q3)</f>
        <v>1404.54</v>
      </c>
      <c r="R43" s="230">
        <f t="shared" ref="R43:R54" si="10">O43+(O43*0.02)</f>
        <v>669.25260000000003</v>
      </c>
      <c r="S43" s="391">
        <f>Q43+R43+R44+R45+R46+R47+R48</f>
        <v>5793.8957999999993</v>
      </c>
      <c r="T43" s="389">
        <f>Q43+(Q43*T3)</f>
        <v>1432.6307999999999</v>
      </c>
      <c r="U43" s="230">
        <f t="shared" ref="U43:U49" si="11">R43+(R43*0.02)</f>
        <v>682.637652</v>
      </c>
      <c r="V43" s="391">
        <f>T43+U43+U44+U45+U46+U47+U48</f>
        <v>5909.7737159999997</v>
      </c>
    </row>
    <row r="44" spans="1:22" ht="15" thickBot="1" x14ac:dyDescent="0.4">
      <c r="A44" s="28"/>
      <c r="B44" s="145" t="s">
        <v>69</v>
      </c>
      <c r="C44" s="153" t="s">
        <v>9</v>
      </c>
      <c r="D44" s="5"/>
      <c r="E44" s="12"/>
      <c r="F44" s="21"/>
      <c r="G44" s="3"/>
      <c r="H44" s="14"/>
      <c r="I44" s="29">
        <v>50</v>
      </c>
      <c r="J44" s="91">
        <v>5.72</v>
      </c>
      <c r="K44" s="62">
        <f t="shared" si="8"/>
        <v>286</v>
      </c>
      <c r="L44" s="62">
        <v>870</v>
      </c>
      <c r="M44" s="100">
        <f t="shared" si="9"/>
        <v>1156</v>
      </c>
      <c r="N44" s="412"/>
      <c r="O44" s="312">
        <v>778.3</v>
      </c>
      <c r="P44" s="398"/>
      <c r="Q44" s="412"/>
      <c r="R44" s="230">
        <f t="shared" si="10"/>
        <v>793.86599999999999</v>
      </c>
      <c r="S44" s="398"/>
      <c r="T44" s="412"/>
      <c r="U44" s="230">
        <f t="shared" si="11"/>
        <v>809.74332000000004</v>
      </c>
      <c r="V44" s="398"/>
    </row>
    <row r="45" spans="1:22" ht="15" thickBot="1" x14ac:dyDescent="0.4">
      <c r="A45" s="28"/>
      <c r="B45" s="145" t="s">
        <v>70</v>
      </c>
      <c r="C45" s="153" t="s">
        <v>9</v>
      </c>
      <c r="D45" s="5"/>
      <c r="E45" s="12"/>
      <c r="F45" s="21"/>
      <c r="G45" s="3"/>
      <c r="H45" s="14"/>
      <c r="I45" s="29">
        <v>50</v>
      </c>
      <c r="J45" s="91">
        <v>5.72</v>
      </c>
      <c r="K45" s="62">
        <f t="shared" si="8"/>
        <v>286</v>
      </c>
      <c r="L45" s="62">
        <v>870</v>
      </c>
      <c r="M45" s="100">
        <f t="shared" si="9"/>
        <v>1156</v>
      </c>
      <c r="N45" s="412"/>
      <c r="O45" s="312">
        <v>656.13</v>
      </c>
      <c r="P45" s="398"/>
      <c r="Q45" s="412"/>
      <c r="R45" s="230">
        <f t="shared" si="10"/>
        <v>669.25260000000003</v>
      </c>
      <c r="S45" s="398"/>
      <c r="T45" s="412"/>
      <c r="U45" s="230">
        <f t="shared" si="11"/>
        <v>682.637652</v>
      </c>
      <c r="V45" s="398"/>
    </row>
    <row r="46" spans="1:22" ht="15" thickBot="1" x14ac:dyDescent="0.4">
      <c r="A46" s="28"/>
      <c r="B46" s="145" t="s">
        <v>71</v>
      </c>
      <c r="C46" s="153" t="s">
        <v>9</v>
      </c>
      <c r="D46" s="5"/>
      <c r="E46" s="12"/>
      <c r="F46" s="21"/>
      <c r="G46" s="3"/>
      <c r="H46" s="14"/>
      <c r="I46" s="29">
        <v>50</v>
      </c>
      <c r="J46" s="91">
        <v>5.72</v>
      </c>
      <c r="K46" s="62">
        <f t="shared" si="8"/>
        <v>286</v>
      </c>
      <c r="L46" s="62">
        <v>870</v>
      </c>
      <c r="M46" s="100">
        <f t="shared" si="9"/>
        <v>1156</v>
      </c>
      <c r="N46" s="412"/>
      <c r="O46" s="312">
        <v>778.3</v>
      </c>
      <c r="P46" s="398"/>
      <c r="Q46" s="412"/>
      <c r="R46" s="230">
        <f t="shared" si="10"/>
        <v>793.86599999999999</v>
      </c>
      <c r="S46" s="398"/>
      <c r="T46" s="412"/>
      <c r="U46" s="230">
        <f t="shared" si="11"/>
        <v>809.74332000000004</v>
      </c>
      <c r="V46" s="398"/>
    </row>
    <row r="47" spans="1:22" ht="15" thickBot="1" x14ac:dyDescent="0.4">
      <c r="A47" s="28"/>
      <c r="B47" s="145" t="s">
        <v>72</v>
      </c>
      <c r="C47" s="153" t="s">
        <v>9</v>
      </c>
      <c r="D47" s="5"/>
      <c r="E47" s="12"/>
      <c r="F47" s="21"/>
      <c r="G47" s="3"/>
      <c r="H47" s="14"/>
      <c r="I47" s="29">
        <v>50</v>
      </c>
      <c r="J47" s="91">
        <v>5.72</v>
      </c>
      <c r="K47" s="62">
        <f t="shared" si="8"/>
        <v>286</v>
      </c>
      <c r="L47" s="62">
        <v>870</v>
      </c>
      <c r="M47" s="100">
        <f t="shared" si="9"/>
        <v>1156</v>
      </c>
      <c r="N47" s="412"/>
      <c r="O47" s="312">
        <v>656.13</v>
      </c>
      <c r="P47" s="398"/>
      <c r="Q47" s="412"/>
      <c r="R47" s="230">
        <f t="shared" si="10"/>
        <v>669.25260000000003</v>
      </c>
      <c r="S47" s="398"/>
      <c r="T47" s="412"/>
      <c r="U47" s="230">
        <f t="shared" si="11"/>
        <v>682.637652</v>
      </c>
      <c r="V47" s="398"/>
    </row>
    <row r="48" spans="1:22" ht="15" thickBot="1" x14ac:dyDescent="0.4">
      <c r="A48" s="188"/>
      <c r="B48" s="189" t="s">
        <v>73</v>
      </c>
      <c r="C48" s="190" t="s">
        <v>9</v>
      </c>
      <c r="D48" s="231"/>
      <c r="E48" s="191"/>
      <c r="F48" s="192"/>
      <c r="G48" s="232"/>
      <c r="H48" s="233"/>
      <c r="I48" s="65">
        <v>50</v>
      </c>
      <c r="J48" s="92">
        <v>5.72</v>
      </c>
      <c r="K48" s="61">
        <f t="shared" si="8"/>
        <v>286</v>
      </c>
      <c r="L48" s="61">
        <v>870</v>
      </c>
      <c r="M48" s="234">
        <f t="shared" si="9"/>
        <v>1156</v>
      </c>
      <c r="N48" s="390"/>
      <c r="O48" s="313">
        <v>778.3</v>
      </c>
      <c r="P48" s="392"/>
      <c r="Q48" s="390"/>
      <c r="R48" s="230">
        <f t="shared" si="10"/>
        <v>793.86599999999999</v>
      </c>
      <c r="S48" s="392"/>
      <c r="T48" s="390"/>
      <c r="U48" s="230">
        <f t="shared" si="11"/>
        <v>809.74332000000004</v>
      </c>
      <c r="V48" s="392"/>
    </row>
    <row r="49" spans="1:22" ht="15" thickBot="1" x14ac:dyDescent="0.4">
      <c r="A49" s="59" t="s">
        <v>22</v>
      </c>
      <c r="B49" s="181" t="s">
        <v>75</v>
      </c>
      <c r="C49" s="182" t="s">
        <v>9</v>
      </c>
      <c r="D49" s="226" t="e">
        <f>#REF!*12</f>
        <v>#REF!</v>
      </c>
      <c r="E49" s="183" t="e">
        <f>#REF!*1.046</f>
        <v>#REF!</v>
      </c>
      <c r="F49" s="184" t="e">
        <f>D49*1.046</f>
        <v>#REF!</v>
      </c>
      <c r="G49" s="227" t="e">
        <f>E49*1.043</f>
        <v>#REF!</v>
      </c>
      <c r="H49" s="228" t="e">
        <f>G49*12</f>
        <v>#REF!</v>
      </c>
      <c r="I49" s="59">
        <v>50</v>
      </c>
      <c r="J49" s="95">
        <v>5.72</v>
      </c>
      <c r="K49" s="60">
        <f t="shared" si="8"/>
        <v>286</v>
      </c>
      <c r="L49" s="60">
        <v>870</v>
      </c>
      <c r="M49" s="229">
        <f t="shared" si="9"/>
        <v>1156</v>
      </c>
      <c r="N49" s="389">
        <v>270</v>
      </c>
      <c r="O49" s="311">
        <v>656.13</v>
      </c>
      <c r="P49" s="391">
        <f>N49+O49+O50+O51+O52+O53+O54</f>
        <v>4573.29</v>
      </c>
      <c r="Q49" s="389">
        <f>N49+(N49*Q3)</f>
        <v>275.39999999999998</v>
      </c>
      <c r="R49" s="230">
        <f t="shared" si="10"/>
        <v>669.25260000000003</v>
      </c>
      <c r="S49" s="393">
        <f>Q49+R49+R50+R51+R52+R53+R54</f>
        <v>4664.7557999999999</v>
      </c>
      <c r="T49" s="389">
        <f>Q49+(Q49*T3)</f>
        <v>280.90799999999996</v>
      </c>
      <c r="U49" s="230">
        <f t="shared" si="11"/>
        <v>682.637652</v>
      </c>
      <c r="V49" s="393">
        <f>T49+U49+U50+U51+U52+U53+U54</f>
        <v>4758.0509160000001</v>
      </c>
    </row>
    <row r="50" spans="1:22" ht="15" thickBot="1" x14ac:dyDescent="0.4">
      <c r="A50" s="29"/>
      <c r="B50" s="146" t="s">
        <v>76</v>
      </c>
      <c r="C50" s="107" t="s">
        <v>9</v>
      </c>
      <c r="D50" s="5"/>
      <c r="E50" s="12"/>
      <c r="F50" s="21"/>
      <c r="G50" s="3"/>
      <c r="H50" s="14"/>
      <c r="I50" s="29">
        <v>50</v>
      </c>
      <c r="J50" s="91">
        <v>5.72</v>
      </c>
      <c r="K50" s="62">
        <f t="shared" si="8"/>
        <v>286</v>
      </c>
      <c r="L50" s="62">
        <v>870</v>
      </c>
      <c r="M50" s="100">
        <f t="shared" si="9"/>
        <v>1156</v>
      </c>
      <c r="N50" s="412"/>
      <c r="O50" s="314">
        <v>778.3</v>
      </c>
      <c r="P50" s="398"/>
      <c r="Q50" s="412"/>
      <c r="R50" s="230">
        <f t="shared" si="10"/>
        <v>793.86599999999999</v>
      </c>
      <c r="S50" s="413"/>
      <c r="T50" s="412"/>
      <c r="U50" s="230">
        <f t="shared" ref="U50:U62" si="12">R50+(R50*0.02)</f>
        <v>809.74332000000004</v>
      </c>
      <c r="V50" s="413"/>
    </row>
    <row r="51" spans="1:22" ht="15" thickBot="1" x14ac:dyDescent="0.4">
      <c r="A51" s="29"/>
      <c r="B51" s="146" t="s">
        <v>77</v>
      </c>
      <c r="C51" s="107" t="s">
        <v>9</v>
      </c>
      <c r="D51" s="5"/>
      <c r="E51" s="12"/>
      <c r="F51" s="21"/>
      <c r="G51" s="3"/>
      <c r="H51" s="14"/>
      <c r="I51" s="29">
        <v>50</v>
      </c>
      <c r="J51" s="91">
        <v>5.72</v>
      </c>
      <c r="K51" s="62">
        <f t="shared" si="8"/>
        <v>286</v>
      </c>
      <c r="L51" s="62">
        <v>870</v>
      </c>
      <c r="M51" s="100">
        <f t="shared" si="9"/>
        <v>1156</v>
      </c>
      <c r="N51" s="412"/>
      <c r="O51" s="314">
        <v>656.13</v>
      </c>
      <c r="P51" s="398"/>
      <c r="Q51" s="412"/>
      <c r="R51" s="230">
        <f t="shared" si="10"/>
        <v>669.25260000000003</v>
      </c>
      <c r="S51" s="413"/>
      <c r="T51" s="412"/>
      <c r="U51" s="230">
        <f t="shared" si="12"/>
        <v>682.637652</v>
      </c>
      <c r="V51" s="413"/>
    </row>
    <row r="52" spans="1:22" ht="15" thickBot="1" x14ac:dyDescent="0.4">
      <c r="A52" s="29"/>
      <c r="B52" s="146" t="s">
        <v>78</v>
      </c>
      <c r="C52" s="107" t="s">
        <v>9</v>
      </c>
      <c r="D52" s="5"/>
      <c r="E52" s="12"/>
      <c r="F52" s="21"/>
      <c r="G52" s="3"/>
      <c r="H52" s="14"/>
      <c r="I52" s="29">
        <v>50</v>
      </c>
      <c r="J52" s="91">
        <v>5.72</v>
      </c>
      <c r="K52" s="62">
        <f t="shared" si="8"/>
        <v>286</v>
      </c>
      <c r="L52" s="62">
        <v>870</v>
      </c>
      <c r="M52" s="100">
        <f t="shared" si="9"/>
        <v>1156</v>
      </c>
      <c r="N52" s="412"/>
      <c r="O52" s="314">
        <v>778.3</v>
      </c>
      <c r="P52" s="398"/>
      <c r="Q52" s="412"/>
      <c r="R52" s="230">
        <f t="shared" si="10"/>
        <v>793.86599999999999</v>
      </c>
      <c r="S52" s="413"/>
      <c r="T52" s="412"/>
      <c r="U52" s="230">
        <f t="shared" si="12"/>
        <v>809.74332000000004</v>
      </c>
      <c r="V52" s="413"/>
    </row>
    <row r="53" spans="1:22" ht="15" thickBot="1" x14ac:dyDescent="0.4">
      <c r="A53" s="29"/>
      <c r="B53" s="146" t="s">
        <v>79</v>
      </c>
      <c r="C53" s="107" t="s">
        <v>9</v>
      </c>
      <c r="D53" s="5"/>
      <c r="E53" s="12"/>
      <c r="F53" s="21"/>
      <c r="G53" s="3"/>
      <c r="H53" s="14"/>
      <c r="I53" s="29">
        <v>50</v>
      </c>
      <c r="J53" s="91">
        <v>5.72</v>
      </c>
      <c r="K53" s="62">
        <f t="shared" si="8"/>
        <v>286</v>
      </c>
      <c r="L53" s="62">
        <v>870</v>
      </c>
      <c r="M53" s="100">
        <f t="shared" si="9"/>
        <v>1156</v>
      </c>
      <c r="N53" s="412"/>
      <c r="O53" s="314">
        <v>656.13</v>
      </c>
      <c r="P53" s="398"/>
      <c r="Q53" s="412"/>
      <c r="R53" s="230">
        <f t="shared" si="10"/>
        <v>669.25260000000003</v>
      </c>
      <c r="S53" s="413"/>
      <c r="T53" s="412"/>
      <c r="U53" s="230">
        <f t="shared" si="12"/>
        <v>682.637652</v>
      </c>
      <c r="V53" s="413"/>
    </row>
    <row r="54" spans="1:22" ht="15" thickBot="1" x14ac:dyDescent="0.4">
      <c r="A54" s="65"/>
      <c r="B54" s="194" t="s">
        <v>80</v>
      </c>
      <c r="C54" s="195" t="s">
        <v>9</v>
      </c>
      <c r="D54" s="231"/>
      <c r="E54" s="191"/>
      <c r="F54" s="192"/>
      <c r="G54" s="232"/>
      <c r="H54" s="233"/>
      <c r="I54" s="65">
        <v>50</v>
      </c>
      <c r="J54" s="92">
        <v>5.72</v>
      </c>
      <c r="K54" s="61">
        <f t="shared" si="8"/>
        <v>286</v>
      </c>
      <c r="L54" s="61">
        <v>870</v>
      </c>
      <c r="M54" s="234">
        <f t="shared" si="9"/>
        <v>1156</v>
      </c>
      <c r="N54" s="390"/>
      <c r="O54" s="315">
        <v>778.3</v>
      </c>
      <c r="P54" s="392"/>
      <c r="Q54" s="390"/>
      <c r="R54" s="230">
        <f t="shared" si="10"/>
        <v>793.86599999999999</v>
      </c>
      <c r="S54" s="394"/>
      <c r="T54" s="390"/>
      <c r="U54" s="230">
        <f t="shared" si="12"/>
        <v>809.74332000000004</v>
      </c>
      <c r="V54" s="394"/>
    </row>
    <row r="55" spans="1:22" ht="15" thickBot="1" x14ac:dyDescent="0.4">
      <c r="A55" s="59" t="s">
        <v>23</v>
      </c>
      <c r="B55" s="181" t="s">
        <v>81</v>
      </c>
      <c r="C55" s="182" t="s">
        <v>9</v>
      </c>
      <c r="D55" s="226" t="e">
        <f>#REF!*12</f>
        <v>#REF!</v>
      </c>
      <c r="E55" s="183" t="e">
        <f>#REF!*1.046</f>
        <v>#REF!</v>
      </c>
      <c r="F55" s="184" t="e">
        <f>D55*1.046</f>
        <v>#REF!</v>
      </c>
      <c r="G55" s="227" t="e">
        <f>E55*1.043</f>
        <v>#REF!</v>
      </c>
      <c r="H55" s="228" t="e">
        <f>G55*12</f>
        <v>#REF!</v>
      </c>
      <c r="I55" s="59">
        <v>80</v>
      </c>
      <c r="J55" s="95">
        <v>5.72</v>
      </c>
      <c r="K55" s="60">
        <f t="shared" si="8"/>
        <v>457.59999999999997</v>
      </c>
      <c r="L55" s="60">
        <v>870</v>
      </c>
      <c r="M55" s="229">
        <f t="shared" si="9"/>
        <v>1327.6</v>
      </c>
      <c r="N55" s="389">
        <v>270</v>
      </c>
      <c r="O55" s="311">
        <v>656.13</v>
      </c>
      <c r="P55" s="391">
        <f>N55+O55+O56</f>
        <v>1704.4299999999998</v>
      </c>
      <c r="Q55" s="407">
        <f>N55+(N55*Q3)</f>
        <v>275.39999999999998</v>
      </c>
      <c r="R55" s="230">
        <f t="shared" ref="R55:R62" si="13">O55+(O55*0.02)</f>
        <v>669.25260000000003</v>
      </c>
      <c r="S55" s="393">
        <f>Q55+R55+R56</f>
        <v>1738.5185999999999</v>
      </c>
      <c r="T55" s="407">
        <f>Q55+(Q55*T3)</f>
        <v>280.90799999999996</v>
      </c>
      <c r="U55" s="230">
        <f t="shared" si="12"/>
        <v>682.637652</v>
      </c>
      <c r="V55" s="393">
        <f>T55+U55+U56</f>
        <v>1773.2889720000001</v>
      </c>
    </row>
    <row r="56" spans="1:22" ht="15" thickBot="1" x14ac:dyDescent="0.4">
      <c r="A56" s="65"/>
      <c r="B56" s="194" t="s">
        <v>82</v>
      </c>
      <c r="C56" s="195" t="s">
        <v>9</v>
      </c>
      <c r="D56" s="231"/>
      <c r="E56" s="191"/>
      <c r="F56" s="192"/>
      <c r="G56" s="232"/>
      <c r="H56" s="233"/>
      <c r="I56" s="65">
        <v>80</v>
      </c>
      <c r="J56" s="92">
        <v>5.72</v>
      </c>
      <c r="K56" s="61">
        <f t="shared" si="8"/>
        <v>457.59999999999997</v>
      </c>
      <c r="L56" s="61">
        <v>870</v>
      </c>
      <c r="M56" s="234">
        <f t="shared" si="9"/>
        <v>1327.6</v>
      </c>
      <c r="N56" s="390"/>
      <c r="O56" s="315">
        <v>778.3</v>
      </c>
      <c r="P56" s="392"/>
      <c r="Q56" s="416"/>
      <c r="R56" s="230">
        <f t="shared" si="13"/>
        <v>793.86599999999999</v>
      </c>
      <c r="S56" s="394"/>
      <c r="T56" s="416"/>
      <c r="U56" s="230">
        <f t="shared" si="12"/>
        <v>809.74332000000004</v>
      </c>
      <c r="V56" s="394"/>
    </row>
    <row r="57" spans="1:22" ht="15" thickBot="1" x14ac:dyDescent="0.4">
      <c r="A57" s="59" t="s">
        <v>24</v>
      </c>
      <c r="B57" s="181" t="s">
        <v>83</v>
      </c>
      <c r="C57" s="182" t="s">
        <v>9</v>
      </c>
      <c r="D57" s="226" t="e">
        <f>#REF!*12</f>
        <v>#REF!</v>
      </c>
      <c r="E57" s="183" t="e">
        <f>#REF!*1.046</f>
        <v>#REF!</v>
      </c>
      <c r="F57" s="184" t="e">
        <f>D57*1.046</f>
        <v>#REF!</v>
      </c>
      <c r="G57" s="227" t="e">
        <f>E57*1.043</f>
        <v>#REF!</v>
      </c>
      <c r="H57" s="228" t="e">
        <f>G57*12</f>
        <v>#REF!</v>
      </c>
      <c r="I57" s="59">
        <v>50</v>
      </c>
      <c r="J57" s="95">
        <v>5.72</v>
      </c>
      <c r="K57" s="60">
        <f t="shared" si="8"/>
        <v>286</v>
      </c>
      <c r="L57" s="60">
        <v>870</v>
      </c>
      <c r="M57" s="229">
        <f t="shared" si="9"/>
        <v>1156</v>
      </c>
      <c r="N57" s="381">
        <v>477</v>
      </c>
      <c r="O57" s="311">
        <v>656.13</v>
      </c>
      <c r="P57" s="383">
        <f>SUM(N57:O57)</f>
        <v>1133.1300000000001</v>
      </c>
      <c r="Q57" s="407">
        <f>N57+(N57*Q3)</f>
        <v>486.54</v>
      </c>
      <c r="R57" s="230">
        <f t="shared" si="13"/>
        <v>669.25260000000003</v>
      </c>
      <c r="S57" s="387">
        <f>SUM(Q57:R57)</f>
        <v>1155.7926</v>
      </c>
      <c r="T57" s="407">
        <f>Q57+(Q57*T3)</f>
        <v>496.27080000000001</v>
      </c>
      <c r="U57" s="230">
        <f t="shared" si="12"/>
        <v>682.637652</v>
      </c>
      <c r="V57" s="387">
        <f>SUM(T57:U57)</f>
        <v>1178.9084520000001</v>
      </c>
    </row>
    <row r="58" spans="1:22" ht="15" thickBot="1" x14ac:dyDescent="0.4">
      <c r="A58" s="65"/>
      <c r="B58" s="194" t="s">
        <v>84</v>
      </c>
      <c r="C58" s="195" t="s">
        <v>9</v>
      </c>
      <c r="D58" s="231"/>
      <c r="E58" s="191"/>
      <c r="F58" s="192"/>
      <c r="G58" s="232"/>
      <c r="H58" s="233"/>
      <c r="I58" s="65">
        <v>50</v>
      </c>
      <c r="J58" s="92">
        <v>5.72</v>
      </c>
      <c r="K58" s="61">
        <f t="shared" si="8"/>
        <v>286</v>
      </c>
      <c r="L58" s="61">
        <v>870</v>
      </c>
      <c r="M58" s="234">
        <f t="shared" si="9"/>
        <v>1156</v>
      </c>
      <c r="N58" s="382"/>
      <c r="O58" s="315">
        <v>778.3</v>
      </c>
      <c r="P58" s="384"/>
      <c r="Q58" s="416"/>
      <c r="R58" s="230">
        <f t="shared" si="13"/>
        <v>793.86599999999999</v>
      </c>
      <c r="S58" s="388"/>
      <c r="T58" s="416"/>
      <c r="U58" s="230">
        <f t="shared" si="12"/>
        <v>809.74332000000004</v>
      </c>
      <c r="V58" s="388"/>
    </row>
    <row r="59" spans="1:22" ht="15" thickBot="1" x14ac:dyDescent="0.4">
      <c r="A59" s="28" t="s">
        <v>25</v>
      </c>
      <c r="B59" s="243" t="s">
        <v>85</v>
      </c>
      <c r="C59" s="207" t="s">
        <v>9</v>
      </c>
      <c r="D59" s="244" t="e">
        <f>#REF!*12</f>
        <v>#REF!</v>
      </c>
      <c r="E59" s="245" t="e">
        <f>#REF!*1.046</f>
        <v>#REF!</v>
      </c>
      <c r="F59" s="246" t="e">
        <f>D59*1.046</f>
        <v>#REF!</v>
      </c>
      <c r="G59" s="247" t="e">
        <f>E59*1.043</f>
        <v>#REF!</v>
      </c>
      <c r="H59" s="248" t="e">
        <f>G59*12</f>
        <v>#REF!</v>
      </c>
      <c r="I59" s="58">
        <v>60</v>
      </c>
      <c r="J59" s="58">
        <v>5.72</v>
      </c>
      <c r="K59" s="178">
        <f t="shared" si="8"/>
        <v>343.2</v>
      </c>
      <c r="L59" s="178">
        <v>870</v>
      </c>
      <c r="M59" s="178">
        <f t="shared" si="9"/>
        <v>1213.2</v>
      </c>
      <c r="N59" s="395">
        <v>477.9</v>
      </c>
      <c r="O59" s="312">
        <v>656.13</v>
      </c>
      <c r="P59" s="391">
        <f>N59+O59+O60+O61+O62</f>
        <v>3346.76</v>
      </c>
      <c r="Q59" s="407">
        <f>N59+(N59*Q3)</f>
        <v>487.45799999999997</v>
      </c>
      <c r="R59" s="230">
        <f t="shared" si="13"/>
        <v>669.25260000000003</v>
      </c>
      <c r="S59" s="393">
        <f>Q59+R59+R60+R61+R62</f>
        <v>3413.6952000000001</v>
      </c>
      <c r="T59" s="407">
        <f>Q59+(Q59*T3)</f>
        <v>497.20715999999999</v>
      </c>
      <c r="U59" s="230">
        <f t="shared" si="12"/>
        <v>682.637652</v>
      </c>
      <c r="V59" s="393">
        <f>T59+U59+U60+U61+U62</f>
        <v>3481.9691040000002</v>
      </c>
    </row>
    <row r="60" spans="1:22" ht="15" thickBot="1" x14ac:dyDescent="0.4">
      <c r="A60" s="29"/>
      <c r="B60" s="237" t="s">
        <v>86</v>
      </c>
      <c r="C60" s="17" t="s">
        <v>9</v>
      </c>
      <c r="D60" s="238"/>
      <c r="E60" s="239"/>
      <c r="F60" s="240"/>
      <c r="G60" s="241"/>
      <c r="H60" s="242"/>
      <c r="I60" s="57">
        <v>60</v>
      </c>
      <c r="J60" s="57">
        <v>5.72</v>
      </c>
      <c r="K60" s="56">
        <f t="shared" si="8"/>
        <v>343.2</v>
      </c>
      <c r="L60" s="56">
        <v>870</v>
      </c>
      <c r="M60" s="56">
        <f t="shared" si="9"/>
        <v>1213.2</v>
      </c>
      <c r="N60" s="396"/>
      <c r="O60" s="314">
        <v>778.3</v>
      </c>
      <c r="P60" s="398"/>
      <c r="Q60" s="416"/>
      <c r="R60" s="230">
        <f t="shared" si="13"/>
        <v>793.86599999999999</v>
      </c>
      <c r="S60" s="413"/>
      <c r="T60" s="416"/>
      <c r="U60" s="230">
        <f t="shared" si="12"/>
        <v>809.74332000000004</v>
      </c>
      <c r="V60" s="413"/>
    </row>
    <row r="61" spans="1:22" ht="15" thickBot="1" x14ac:dyDescent="0.4">
      <c r="A61" s="29"/>
      <c r="B61" s="237" t="s">
        <v>87</v>
      </c>
      <c r="C61" s="17" t="s">
        <v>9</v>
      </c>
      <c r="D61" s="238"/>
      <c r="E61" s="239"/>
      <c r="F61" s="240"/>
      <c r="G61" s="241"/>
      <c r="H61" s="242"/>
      <c r="I61" s="57">
        <v>60</v>
      </c>
      <c r="J61" s="57">
        <v>5.72</v>
      </c>
      <c r="K61" s="56">
        <f t="shared" si="8"/>
        <v>343.2</v>
      </c>
      <c r="L61" s="56">
        <v>870</v>
      </c>
      <c r="M61" s="56">
        <f t="shared" si="9"/>
        <v>1213.2</v>
      </c>
      <c r="N61" s="396"/>
      <c r="O61" s="314">
        <v>656.13</v>
      </c>
      <c r="P61" s="398"/>
      <c r="Q61" s="407">
        <f>N61+(N61*Q3)</f>
        <v>0</v>
      </c>
      <c r="R61" s="230">
        <f t="shared" si="13"/>
        <v>669.25260000000003</v>
      </c>
      <c r="S61" s="413"/>
      <c r="T61" s="407">
        <f>Q61+(Q61*T3)</f>
        <v>0</v>
      </c>
      <c r="U61" s="230">
        <f t="shared" si="12"/>
        <v>682.637652</v>
      </c>
      <c r="V61" s="413"/>
    </row>
    <row r="62" spans="1:22" ht="15" thickBot="1" x14ac:dyDescent="0.4">
      <c r="A62" s="188"/>
      <c r="B62" s="189" t="s">
        <v>88</v>
      </c>
      <c r="C62" s="190" t="s">
        <v>9</v>
      </c>
      <c r="D62" s="231"/>
      <c r="E62" s="191"/>
      <c r="F62" s="192"/>
      <c r="G62" s="232"/>
      <c r="H62" s="233"/>
      <c r="I62" s="188">
        <v>60</v>
      </c>
      <c r="J62" s="235">
        <v>5.72</v>
      </c>
      <c r="K62" s="236">
        <f t="shared" si="8"/>
        <v>343.2</v>
      </c>
      <c r="L62" s="236">
        <v>870</v>
      </c>
      <c r="M62" s="234">
        <f t="shared" si="9"/>
        <v>1213.2</v>
      </c>
      <c r="N62" s="397"/>
      <c r="O62" s="313">
        <v>778.3</v>
      </c>
      <c r="P62" s="392"/>
      <c r="Q62" s="416"/>
      <c r="R62" s="230">
        <f t="shared" si="13"/>
        <v>793.86599999999999</v>
      </c>
      <c r="S62" s="394"/>
      <c r="T62" s="416"/>
      <c r="U62" s="230">
        <f t="shared" si="12"/>
        <v>809.74332000000004</v>
      </c>
      <c r="V62" s="394"/>
    </row>
    <row r="63" spans="1:22" ht="15" hidden="1" customHeight="1" x14ac:dyDescent="0.35">
      <c r="A63" s="197"/>
      <c r="B63" s="198"/>
      <c r="C63" s="199"/>
      <c r="D63" s="5"/>
      <c r="E63" s="12"/>
      <c r="F63" s="21"/>
      <c r="G63" s="3"/>
      <c r="H63" s="14"/>
      <c r="I63" s="197"/>
      <c r="J63" s="93">
        <v>5.72</v>
      </c>
      <c r="K63" s="200">
        <f t="shared" si="8"/>
        <v>0</v>
      </c>
      <c r="L63" s="200">
        <v>870</v>
      </c>
      <c r="M63" s="100">
        <f t="shared" si="9"/>
        <v>870</v>
      </c>
      <c r="N63" s="316"/>
      <c r="O63" s="317"/>
      <c r="P63" s="318">
        <f>SUM(N63:O63)</f>
        <v>0</v>
      </c>
      <c r="Q63" s="196"/>
      <c r="R63" s="250"/>
      <c r="S63" s="262">
        <f>SUM(Q63:R63)</f>
        <v>0</v>
      </c>
      <c r="T63" s="196"/>
      <c r="U63" s="250"/>
      <c r="V63" s="262">
        <f>SUM(T63:U63)</f>
        <v>0</v>
      </c>
    </row>
    <row r="64" spans="1:22" ht="15" thickBot="1" x14ac:dyDescent="0.4">
      <c r="A64" s="59" t="s">
        <v>26</v>
      </c>
      <c r="B64" s="181" t="s">
        <v>89</v>
      </c>
      <c r="C64" s="182" t="s">
        <v>9</v>
      </c>
      <c r="D64" s="226" t="e">
        <f>#REF!*12</f>
        <v>#REF!</v>
      </c>
      <c r="E64" s="183" t="e">
        <f>#REF!*1.046</f>
        <v>#REF!</v>
      </c>
      <c r="F64" s="184" t="e">
        <f>D64*1.046</f>
        <v>#REF!</v>
      </c>
      <c r="G64" s="227" t="e">
        <f>E64*1.043</f>
        <v>#REF!</v>
      </c>
      <c r="H64" s="228" t="e">
        <f>G64*12</f>
        <v>#REF!</v>
      </c>
      <c r="I64" s="59">
        <v>40</v>
      </c>
      <c r="J64" s="95">
        <v>5.72</v>
      </c>
      <c r="K64" s="60">
        <f t="shared" si="8"/>
        <v>228.79999999999998</v>
      </c>
      <c r="L64" s="60">
        <v>870</v>
      </c>
      <c r="M64" s="229">
        <f t="shared" si="9"/>
        <v>1098.8</v>
      </c>
      <c r="N64" s="381">
        <v>270</v>
      </c>
      <c r="O64" s="311">
        <v>656.13</v>
      </c>
      <c r="P64" s="391">
        <f>N64+O64+O65</f>
        <v>1704.4299999999998</v>
      </c>
      <c r="Q64" s="385">
        <f>N64+(N64*Q3)</f>
        <v>275.39999999999998</v>
      </c>
      <c r="R64" s="230">
        <f t="shared" ref="R64:R77" si="14">O64+(O64*0.02)</f>
        <v>669.25260000000003</v>
      </c>
      <c r="S64" s="393">
        <f>Q64+R64+R65</f>
        <v>1738.5185999999999</v>
      </c>
      <c r="T64" s="385">
        <f>Q64+(Q64*T3)</f>
        <v>280.90799999999996</v>
      </c>
      <c r="U64" s="230">
        <f t="shared" ref="U64:U85" si="15">R64+(R64*0.02)</f>
        <v>682.637652</v>
      </c>
      <c r="V64" s="393">
        <f>T64+U64+U65</f>
        <v>1773.2889720000001</v>
      </c>
    </row>
    <row r="65" spans="1:22" ht="15" thickBot="1" x14ac:dyDescent="0.4">
      <c r="A65" s="65"/>
      <c r="B65" s="194" t="s">
        <v>90</v>
      </c>
      <c r="C65" s="195" t="s">
        <v>9</v>
      </c>
      <c r="D65" s="231"/>
      <c r="E65" s="191"/>
      <c r="F65" s="192"/>
      <c r="G65" s="232"/>
      <c r="H65" s="233"/>
      <c r="I65" s="65">
        <v>40</v>
      </c>
      <c r="J65" s="92">
        <v>5.72</v>
      </c>
      <c r="K65" s="61">
        <f t="shared" si="8"/>
        <v>228.79999999999998</v>
      </c>
      <c r="L65" s="61">
        <v>870</v>
      </c>
      <c r="M65" s="234">
        <f t="shared" si="9"/>
        <v>1098.8</v>
      </c>
      <c r="N65" s="382"/>
      <c r="O65" s="315">
        <v>778.3</v>
      </c>
      <c r="P65" s="392"/>
      <c r="Q65" s="386"/>
      <c r="R65" s="230">
        <f t="shared" si="14"/>
        <v>793.86599999999999</v>
      </c>
      <c r="S65" s="394"/>
      <c r="T65" s="386"/>
      <c r="U65" s="230">
        <f t="shared" si="15"/>
        <v>809.74332000000004</v>
      </c>
      <c r="V65" s="394"/>
    </row>
    <row r="66" spans="1:22" ht="15" thickBot="1" x14ac:dyDescent="0.4">
      <c r="A66" s="59" t="s">
        <v>27</v>
      </c>
      <c r="B66" s="181" t="s">
        <v>91</v>
      </c>
      <c r="C66" s="182" t="s">
        <v>9</v>
      </c>
      <c r="D66" s="226" t="e">
        <f>#REF!*12</f>
        <v>#REF!</v>
      </c>
      <c r="E66" s="183" t="e">
        <f>#REF!*1.046</f>
        <v>#REF!</v>
      </c>
      <c r="F66" s="184" t="e">
        <f>D66*1.046</f>
        <v>#REF!</v>
      </c>
      <c r="G66" s="227" t="e">
        <f>E66*1.043</f>
        <v>#REF!</v>
      </c>
      <c r="H66" s="228" t="e">
        <f>G66*12</f>
        <v>#REF!</v>
      </c>
      <c r="I66" s="59">
        <v>40</v>
      </c>
      <c r="J66" s="95">
        <v>5.72</v>
      </c>
      <c r="K66" s="60">
        <f t="shared" si="8"/>
        <v>228.79999999999998</v>
      </c>
      <c r="L66" s="60">
        <v>870</v>
      </c>
      <c r="M66" s="229">
        <f t="shared" si="9"/>
        <v>1098.8</v>
      </c>
      <c r="N66" s="389">
        <v>992.7</v>
      </c>
      <c r="O66" s="311">
        <v>556.62</v>
      </c>
      <c r="P66" s="383">
        <f>N66+O66+O67</f>
        <v>2228.11</v>
      </c>
      <c r="Q66" s="385">
        <f>N66+(N66*Q3)</f>
        <v>1012.5540000000001</v>
      </c>
      <c r="R66" s="230">
        <f t="shared" si="14"/>
        <v>567.75239999999997</v>
      </c>
      <c r="S66" s="387">
        <f>Q66+R66+R67</f>
        <v>2272.6722</v>
      </c>
      <c r="T66" s="385">
        <f>Q66+(Q66*T3)</f>
        <v>1032.8050800000001</v>
      </c>
      <c r="U66" s="230">
        <f t="shared" si="15"/>
        <v>579.10744799999998</v>
      </c>
      <c r="V66" s="387">
        <f>T66+U66+U67</f>
        <v>2318.1256439999997</v>
      </c>
    </row>
    <row r="67" spans="1:22" ht="15" thickBot="1" x14ac:dyDescent="0.4">
      <c r="A67" s="65"/>
      <c r="B67" s="194" t="s">
        <v>92</v>
      </c>
      <c r="C67" s="195" t="s">
        <v>9</v>
      </c>
      <c r="D67" s="231"/>
      <c r="E67" s="191"/>
      <c r="F67" s="192"/>
      <c r="G67" s="232"/>
      <c r="H67" s="233"/>
      <c r="I67" s="65">
        <v>40</v>
      </c>
      <c r="J67" s="92">
        <v>5.72</v>
      </c>
      <c r="K67" s="61">
        <f t="shared" si="8"/>
        <v>228.79999999999998</v>
      </c>
      <c r="L67" s="61">
        <v>870</v>
      </c>
      <c r="M67" s="234">
        <f t="shared" si="9"/>
        <v>1098.8</v>
      </c>
      <c r="N67" s="390"/>
      <c r="O67" s="315">
        <v>678.79</v>
      </c>
      <c r="P67" s="384"/>
      <c r="Q67" s="386"/>
      <c r="R67" s="230">
        <f t="shared" si="14"/>
        <v>692.36579999999992</v>
      </c>
      <c r="S67" s="388"/>
      <c r="T67" s="386"/>
      <c r="U67" s="230">
        <f t="shared" si="15"/>
        <v>706.2131159999999</v>
      </c>
      <c r="V67" s="388"/>
    </row>
    <row r="68" spans="1:22" ht="15" thickBot="1" x14ac:dyDescent="0.4">
      <c r="A68" s="59" t="s">
        <v>28</v>
      </c>
      <c r="B68" s="181" t="s">
        <v>93</v>
      </c>
      <c r="C68" s="182" t="s">
        <v>9</v>
      </c>
      <c r="D68" s="226" t="e">
        <f>#REF!*12</f>
        <v>#REF!</v>
      </c>
      <c r="E68" s="183" t="e">
        <f>#REF!*1.046</f>
        <v>#REF!</v>
      </c>
      <c r="F68" s="184" t="e">
        <f>D68*1.046</f>
        <v>#REF!</v>
      </c>
      <c r="G68" s="227" t="e">
        <f>E68*1.043</f>
        <v>#REF!</v>
      </c>
      <c r="H68" s="228" t="e">
        <f>G68*12</f>
        <v>#REF!</v>
      </c>
      <c r="I68" s="59">
        <v>100</v>
      </c>
      <c r="J68" s="95">
        <v>5.72</v>
      </c>
      <c r="K68" s="60">
        <f t="shared" si="8"/>
        <v>572</v>
      </c>
      <c r="L68" s="60">
        <v>870</v>
      </c>
      <c r="M68" s="229">
        <f t="shared" si="9"/>
        <v>1442</v>
      </c>
      <c r="N68" s="389">
        <v>783</v>
      </c>
      <c r="O68" s="311">
        <v>656.13</v>
      </c>
      <c r="P68" s="414">
        <f>N68+O68+O69+O70+O71</f>
        <v>3651.8600000000006</v>
      </c>
      <c r="Q68" s="385">
        <f>N68+(N68*Q3)</f>
        <v>798.66</v>
      </c>
      <c r="R68" s="230">
        <f t="shared" si="14"/>
        <v>669.25260000000003</v>
      </c>
      <c r="S68" s="415">
        <f>Q68+R68+R69+R70+R71</f>
        <v>3724.8972000000003</v>
      </c>
      <c r="T68" s="385">
        <f>Q68+(Q68*T3)</f>
        <v>814.63319999999999</v>
      </c>
      <c r="U68" s="230">
        <f t="shared" si="15"/>
        <v>682.637652</v>
      </c>
      <c r="V68" s="415">
        <f>T68+U68+U69+U70+U71</f>
        <v>3799.3951440000001</v>
      </c>
    </row>
    <row r="69" spans="1:22" ht="15" thickBot="1" x14ac:dyDescent="0.4">
      <c r="A69" s="29"/>
      <c r="B69" s="146" t="s">
        <v>94</v>
      </c>
      <c r="C69" s="107" t="s">
        <v>9</v>
      </c>
      <c r="D69" s="5"/>
      <c r="E69" s="12"/>
      <c r="F69" s="21"/>
      <c r="G69" s="3"/>
      <c r="H69" s="14"/>
      <c r="I69" s="29">
        <v>100</v>
      </c>
      <c r="J69" s="91">
        <v>5.72</v>
      </c>
      <c r="K69" s="62">
        <f t="shared" si="8"/>
        <v>572</v>
      </c>
      <c r="L69" s="62">
        <v>870</v>
      </c>
      <c r="M69" s="100">
        <f t="shared" si="9"/>
        <v>1442</v>
      </c>
      <c r="N69" s="412"/>
      <c r="O69" s="314">
        <v>778.3</v>
      </c>
      <c r="P69" s="398"/>
      <c r="Q69" s="386"/>
      <c r="R69" s="230">
        <f t="shared" si="14"/>
        <v>793.86599999999999</v>
      </c>
      <c r="S69" s="413"/>
      <c r="T69" s="386"/>
      <c r="U69" s="230">
        <f t="shared" si="15"/>
        <v>809.74332000000004</v>
      </c>
      <c r="V69" s="413"/>
    </row>
    <row r="70" spans="1:22" ht="15" thickBot="1" x14ac:dyDescent="0.4">
      <c r="A70" s="29"/>
      <c r="B70" s="146" t="s">
        <v>96</v>
      </c>
      <c r="C70" s="107" t="s">
        <v>9</v>
      </c>
      <c r="D70" s="5"/>
      <c r="E70" s="12"/>
      <c r="F70" s="21"/>
      <c r="G70" s="3"/>
      <c r="H70" s="14"/>
      <c r="I70" s="29">
        <v>100</v>
      </c>
      <c r="J70" s="91">
        <v>5.72</v>
      </c>
      <c r="K70" s="62">
        <f t="shared" si="8"/>
        <v>572</v>
      </c>
      <c r="L70" s="62">
        <v>870</v>
      </c>
      <c r="M70" s="100">
        <f t="shared" si="9"/>
        <v>1442</v>
      </c>
      <c r="N70" s="412"/>
      <c r="O70" s="314">
        <v>656.13</v>
      </c>
      <c r="P70" s="398"/>
      <c r="Q70" s="385">
        <f>N70+(N70*Q3)</f>
        <v>0</v>
      </c>
      <c r="R70" s="230">
        <f t="shared" si="14"/>
        <v>669.25260000000003</v>
      </c>
      <c r="S70" s="413"/>
      <c r="T70" s="385">
        <f>Q70+(Q70*T3)</f>
        <v>0</v>
      </c>
      <c r="U70" s="230">
        <f t="shared" si="15"/>
        <v>682.637652</v>
      </c>
      <c r="V70" s="413"/>
    </row>
    <row r="71" spans="1:22" ht="15" thickBot="1" x14ac:dyDescent="0.4">
      <c r="A71" s="65"/>
      <c r="B71" s="194" t="s">
        <v>95</v>
      </c>
      <c r="C71" s="195" t="s">
        <v>9</v>
      </c>
      <c r="D71" s="231"/>
      <c r="E71" s="191"/>
      <c r="F71" s="192"/>
      <c r="G71" s="232"/>
      <c r="H71" s="233"/>
      <c r="I71" s="65">
        <v>100</v>
      </c>
      <c r="J71" s="92">
        <v>5.72</v>
      </c>
      <c r="K71" s="61">
        <f t="shared" si="8"/>
        <v>572</v>
      </c>
      <c r="L71" s="61">
        <v>870</v>
      </c>
      <c r="M71" s="234">
        <f t="shared" si="9"/>
        <v>1442</v>
      </c>
      <c r="N71" s="390"/>
      <c r="O71" s="315">
        <v>778.3</v>
      </c>
      <c r="P71" s="392"/>
      <c r="Q71" s="386"/>
      <c r="R71" s="230">
        <f t="shared" si="14"/>
        <v>793.86599999999999</v>
      </c>
      <c r="S71" s="394"/>
      <c r="T71" s="386"/>
      <c r="U71" s="230">
        <f t="shared" si="15"/>
        <v>809.74332000000004</v>
      </c>
      <c r="V71" s="394"/>
    </row>
    <row r="72" spans="1:22" ht="15" thickBot="1" x14ac:dyDescent="0.4">
      <c r="A72" s="59" t="s">
        <v>29</v>
      </c>
      <c r="B72" s="181" t="s">
        <v>97</v>
      </c>
      <c r="C72" s="182" t="s">
        <v>9</v>
      </c>
      <c r="D72" s="226" t="e">
        <f>#REF!*12</f>
        <v>#REF!</v>
      </c>
      <c r="E72" s="183" t="e">
        <f>#REF!*1.046</f>
        <v>#REF!</v>
      </c>
      <c r="F72" s="184" t="e">
        <f>D72*1.046</f>
        <v>#REF!</v>
      </c>
      <c r="G72" s="227" t="e">
        <f>E72*1.043</f>
        <v>#REF!</v>
      </c>
      <c r="H72" s="228" t="e">
        <f>G72*12</f>
        <v>#REF!</v>
      </c>
      <c r="I72" s="59">
        <v>200</v>
      </c>
      <c r="J72" s="95">
        <v>5.72</v>
      </c>
      <c r="K72" s="60">
        <f t="shared" si="8"/>
        <v>1144</v>
      </c>
      <c r="L72" s="60">
        <v>870</v>
      </c>
      <c r="M72" s="229">
        <f t="shared" si="9"/>
        <v>2014</v>
      </c>
      <c r="N72" s="389">
        <v>783</v>
      </c>
      <c r="O72" s="311">
        <v>656.13</v>
      </c>
      <c r="P72" s="391">
        <f>N72+O72+O73+O74+O75</f>
        <v>3651.8600000000006</v>
      </c>
      <c r="Q72" s="385">
        <f>N72+(N72*Q3)</f>
        <v>798.66</v>
      </c>
      <c r="R72" s="230">
        <f t="shared" si="14"/>
        <v>669.25260000000003</v>
      </c>
      <c r="S72" s="393">
        <f>Q72+R72+R73+R74+R75</f>
        <v>3724.8972000000003</v>
      </c>
      <c r="T72" s="385">
        <f>Q72+(Q72*T3)</f>
        <v>814.63319999999999</v>
      </c>
      <c r="U72" s="230">
        <f t="shared" si="15"/>
        <v>682.637652</v>
      </c>
      <c r="V72" s="393">
        <f>T72+U72+U73+U74+U75</f>
        <v>3799.3951440000001</v>
      </c>
    </row>
    <row r="73" spans="1:22" ht="15" thickBot="1" x14ac:dyDescent="0.4">
      <c r="A73" s="29"/>
      <c r="B73" s="146" t="s">
        <v>98</v>
      </c>
      <c r="C73" s="107" t="s">
        <v>9</v>
      </c>
      <c r="D73" s="5"/>
      <c r="E73" s="12"/>
      <c r="F73" s="21"/>
      <c r="G73" s="3"/>
      <c r="H73" s="14"/>
      <c r="I73" s="29">
        <v>200</v>
      </c>
      <c r="J73" s="91">
        <v>5.72</v>
      </c>
      <c r="K73" s="62">
        <f t="shared" si="8"/>
        <v>1144</v>
      </c>
      <c r="L73" s="62">
        <v>870</v>
      </c>
      <c r="M73" s="100">
        <f t="shared" si="9"/>
        <v>2014</v>
      </c>
      <c r="N73" s="412"/>
      <c r="O73" s="314">
        <v>778.3</v>
      </c>
      <c r="P73" s="398"/>
      <c r="Q73" s="386"/>
      <c r="R73" s="230">
        <f t="shared" si="14"/>
        <v>793.86599999999999</v>
      </c>
      <c r="S73" s="413"/>
      <c r="T73" s="386"/>
      <c r="U73" s="230">
        <f t="shared" si="15"/>
        <v>809.74332000000004</v>
      </c>
      <c r="V73" s="413"/>
    </row>
    <row r="74" spans="1:22" ht="15" thickBot="1" x14ac:dyDescent="0.4">
      <c r="A74" s="29"/>
      <c r="B74" s="146" t="s">
        <v>99</v>
      </c>
      <c r="C74" s="107" t="s">
        <v>9</v>
      </c>
      <c r="D74" s="5"/>
      <c r="E74" s="12"/>
      <c r="F74" s="21"/>
      <c r="G74" s="3"/>
      <c r="H74" s="14"/>
      <c r="I74" s="29">
        <v>200</v>
      </c>
      <c r="J74" s="91">
        <v>5.72</v>
      </c>
      <c r="K74" s="62">
        <f t="shared" si="8"/>
        <v>1144</v>
      </c>
      <c r="L74" s="62">
        <v>870</v>
      </c>
      <c r="M74" s="100">
        <f t="shared" si="9"/>
        <v>2014</v>
      </c>
      <c r="N74" s="412"/>
      <c r="O74" s="314">
        <v>656.13</v>
      </c>
      <c r="P74" s="398"/>
      <c r="Q74" s="385">
        <f>N74+(N74*Q3)</f>
        <v>0</v>
      </c>
      <c r="R74" s="230">
        <f t="shared" si="14"/>
        <v>669.25260000000003</v>
      </c>
      <c r="S74" s="413"/>
      <c r="T74" s="385">
        <f>Q74+(Q74*T3)</f>
        <v>0</v>
      </c>
      <c r="U74" s="230">
        <f t="shared" si="15"/>
        <v>682.637652</v>
      </c>
      <c r="V74" s="413"/>
    </row>
    <row r="75" spans="1:22" ht="15" thickBot="1" x14ac:dyDescent="0.4">
      <c r="A75" s="65"/>
      <c r="B75" s="194" t="s">
        <v>100</v>
      </c>
      <c r="C75" s="195" t="s">
        <v>9</v>
      </c>
      <c r="D75" s="231"/>
      <c r="E75" s="191"/>
      <c r="F75" s="192"/>
      <c r="G75" s="232"/>
      <c r="H75" s="233"/>
      <c r="I75" s="65">
        <v>200</v>
      </c>
      <c r="J75" s="92">
        <v>5.72</v>
      </c>
      <c r="K75" s="61">
        <f t="shared" si="8"/>
        <v>1144</v>
      </c>
      <c r="L75" s="61">
        <v>870</v>
      </c>
      <c r="M75" s="234">
        <f t="shared" si="9"/>
        <v>2014</v>
      </c>
      <c r="N75" s="390"/>
      <c r="O75" s="315">
        <v>778.3</v>
      </c>
      <c r="P75" s="392"/>
      <c r="Q75" s="386"/>
      <c r="R75" s="230">
        <f t="shared" si="14"/>
        <v>793.86599999999999</v>
      </c>
      <c r="S75" s="394"/>
      <c r="T75" s="386"/>
      <c r="U75" s="230">
        <f t="shared" si="15"/>
        <v>809.74332000000004</v>
      </c>
      <c r="V75" s="394"/>
    </row>
    <row r="76" spans="1:22" ht="15" thickBot="1" x14ac:dyDescent="0.4">
      <c r="A76" s="59" t="s">
        <v>30</v>
      </c>
      <c r="B76" s="181" t="s">
        <v>101</v>
      </c>
      <c r="C76" s="182" t="s">
        <v>9</v>
      </c>
      <c r="D76" s="226" t="e">
        <f>#REF!*12</f>
        <v>#REF!</v>
      </c>
      <c r="E76" s="183" t="e">
        <f>#REF!*1.046</f>
        <v>#REF!</v>
      </c>
      <c r="F76" s="184" t="e">
        <f>D76*1.046</f>
        <v>#REF!</v>
      </c>
      <c r="G76" s="227" t="e">
        <f>E76*1.043</f>
        <v>#REF!</v>
      </c>
      <c r="H76" s="228" t="e">
        <f>G76*12</f>
        <v>#REF!</v>
      </c>
      <c r="I76" s="59">
        <v>200</v>
      </c>
      <c r="J76" s="95">
        <v>5.72</v>
      </c>
      <c r="K76" s="60">
        <f t="shared" si="8"/>
        <v>1144</v>
      </c>
      <c r="L76" s="60">
        <v>870</v>
      </c>
      <c r="M76" s="229">
        <f t="shared" si="9"/>
        <v>2014</v>
      </c>
      <c r="N76" s="389">
        <v>783</v>
      </c>
      <c r="O76" s="311">
        <v>656.13</v>
      </c>
      <c r="P76" s="391">
        <f>N76+O76+O77</f>
        <v>2217.4300000000003</v>
      </c>
      <c r="Q76" s="385">
        <f>N76+(N76*Q3)</f>
        <v>798.66</v>
      </c>
      <c r="R76" s="230">
        <f t="shared" si="14"/>
        <v>669.25260000000003</v>
      </c>
      <c r="S76" s="393">
        <f>Q76+R76+R77</f>
        <v>2261.7786000000001</v>
      </c>
      <c r="T76" s="385">
        <f>Q76+(Q76*T3)</f>
        <v>814.63319999999999</v>
      </c>
      <c r="U76" s="230">
        <f t="shared" si="15"/>
        <v>682.637652</v>
      </c>
      <c r="V76" s="393">
        <f>T76+U76+U77</f>
        <v>2307.0141720000001</v>
      </c>
    </row>
    <row r="77" spans="1:22" ht="15" thickBot="1" x14ac:dyDescent="0.4">
      <c r="A77" s="65"/>
      <c r="B77" s="194" t="s">
        <v>102</v>
      </c>
      <c r="C77" s="195" t="s">
        <v>9</v>
      </c>
      <c r="D77" s="231"/>
      <c r="E77" s="191"/>
      <c r="F77" s="192"/>
      <c r="G77" s="232"/>
      <c r="H77" s="233"/>
      <c r="I77" s="65">
        <v>200</v>
      </c>
      <c r="J77" s="92">
        <v>5.72</v>
      </c>
      <c r="K77" s="61">
        <f t="shared" si="8"/>
        <v>1144</v>
      </c>
      <c r="L77" s="61">
        <v>870</v>
      </c>
      <c r="M77" s="234">
        <f t="shared" si="9"/>
        <v>2014</v>
      </c>
      <c r="N77" s="390"/>
      <c r="O77" s="315">
        <v>778.3</v>
      </c>
      <c r="P77" s="392"/>
      <c r="Q77" s="386"/>
      <c r="R77" s="230">
        <f t="shared" si="14"/>
        <v>793.86599999999999</v>
      </c>
      <c r="S77" s="394"/>
      <c r="T77" s="386"/>
      <c r="U77" s="230">
        <f t="shared" si="15"/>
        <v>809.74332000000004</v>
      </c>
      <c r="V77" s="394"/>
    </row>
    <row r="78" spans="1:22" ht="15" thickBot="1" x14ac:dyDescent="0.4">
      <c r="A78" s="59" t="s">
        <v>31</v>
      </c>
      <c r="B78" s="181" t="s">
        <v>103</v>
      </c>
      <c r="C78" s="182" t="s">
        <v>9</v>
      </c>
      <c r="D78" s="226" t="e">
        <f>#REF!*12</f>
        <v>#REF!</v>
      </c>
      <c r="E78" s="183" t="e">
        <f>#REF!*1.046</f>
        <v>#REF!</v>
      </c>
      <c r="F78" s="184" t="e">
        <f>D78*1.046</f>
        <v>#REF!</v>
      </c>
      <c r="G78" s="227" t="e">
        <f>E78*1.043</f>
        <v>#REF!</v>
      </c>
      <c r="H78" s="228" t="e">
        <f>G78*12</f>
        <v>#REF!</v>
      </c>
      <c r="I78" s="59">
        <v>50</v>
      </c>
      <c r="J78" s="95">
        <v>5.72</v>
      </c>
      <c r="K78" s="60">
        <f t="shared" si="8"/>
        <v>286</v>
      </c>
      <c r="L78" s="60">
        <v>870</v>
      </c>
      <c r="M78" s="229">
        <f t="shared" si="9"/>
        <v>1156</v>
      </c>
      <c r="N78" s="410">
        <v>432</v>
      </c>
      <c r="O78" s="311">
        <v>645.35</v>
      </c>
      <c r="P78" s="383">
        <f>N78+O78+O79</f>
        <v>1844.87</v>
      </c>
      <c r="Q78" s="385">
        <f>N78+(N78*Q3)</f>
        <v>440.64</v>
      </c>
      <c r="R78" s="230">
        <f t="shared" ref="R78:R85" si="16">O78+(O78*0.02)</f>
        <v>658.25700000000006</v>
      </c>
      <c r="S78" s="387">
        <f>Q78+R78+R79</f>
        <v>1881.7674</v>
      </c>
      <c r="T78" s="385">
        <f>Q78+(Q78*T3)</f>
        <v>449.45279999999997</v>
      </c>
      <c r="U78" s="230">
        <f t="shared" si="15"/>
        <v>671.42214000000001</v>
      </c>
      <c r="V78" s="387">
        <f>T78+U78+U79</f>
        <v>1919.402748</v>
      </c>
    </row>
    <row r="79" spans="1:22" ht="15" thickBot="1" x14ac:dyDescent="0.4">
      <c r="A79" s="65"/>
      <c r="B79" s="194" t="s">
        <v>104</v>
      </c>
      <c r="C79" s="195" t="s">
        <v>9</v>
      </c>
      <c r="D79" s="231"/>
      <c r="E79" s="191"/>
      <c r="F79" s="192"/>
      <c r="G79" s="232"/>
      <c r="H79" s="233"/>
      <c r="I79" s="65">
        <v>50</v>
      </c>
      <c r="J79" s="92">
        <v>5.72</v>
      </c>
      <c r="K79" s="61">
        <f t="shared" si="8"/>
        <v>286</v>
      </c>
      <c r="L79" s="61">
        <v>870</v>
      </c>
      <c r="M79" s="234">
        <f t="shared" si="9"/>
        <v>1156</v>
      </c>
      <c r="N79" s="411"/>
      <c r="O79" s="315">
        <v>767.52</v>
      </c>
      <c r="P79" s="384"/>
      <c r="Q79" s="386"/>
      <c r="R79" s="230">
        <f t="shared" si="16"/>
        <v>782.87040000000002</v>
      </c>
      <c r="S79" s="388"/>
      <c r="T79" s="386"/>
      <c r="U79" s="230">
        <f t="shared" si="15"/>
        <v>798.52780800000005</v>
      </c>
      <c r="V79" s="388"/>
    </row>
    <row r="80" spans="1:22" ht="15" thickBot="1" x14ac:dyDescent="0.4">
      <c r="A80" s="59" t="s">
        <v>32</v>
      </c>
      <c r="B80" s="181" t="s">
        <v>105</v>
      </c>
      <c r="C80" s="182" t="s">
        <v>9</v>
      </c>
      <c r="D80" s="226" t="e">
        <f>#REF!*12</f>
        <v>#REF!</v>
      </c>
      <c r="E80" s="183" t="e">
        <f>#REF!*1.046</f>
        <v>#REF!</v>
      </c>
      <c r="F80" s="184" t="e">
        <f>D80*1.046</f>
        <v>#REF!</v>
      </c>
      <c r="G80" s="227" t="e">
        <f>E80*1.043</f>
        <v>#REF!</v>
      </c>
      <c r="H80" s="228" t="e">
        <f>G80*12</f>
        <v>#REF!</v>
      </c>
      <c r="I80" s="59">
        <v>100</v>
      </c>
      <c r="J80" s="95">
        <v>5.72</v>
      </c>
      <c r="K80" s="60">
        <f t="shared" si="8"/>
        <v>572</v>
      </c>
      <c r="L80" s="60">
        <v>870</v>
      </c>
      <c r="M80" s="229">
        <f t="shared" si="9"/>
        <v>1442</v>
      </c>
      <c r="N80" s="381">
        <v>1442.25</v>
      </c>
      <c r="O80" s="311">
        <v>656.13</v>
      </c>
      <c r="P80" s="383">
        <f>N80+O80+O81</f>
        <v>2876.6800000000003</v>
      </c>
      <c r="Q80" s="385">
        <f>N80+(N80*Q3)</f>
        <v>1471.095</v>
      </c>
      <c r="R80" s="230">
        <f t="shared" si="16"/>
        <v>669.25260000000003</v>
      </c>
      <c r="S80" s="387">
        <f>Q80+R80+R81</f>
        <v>2934.2136</v>
      </c>
      <c r="T80" s="385">
        <f>Q80+(Q80*T3)</f>
        <v>1500.5169000000001</v>
      </c>
      <c r="U80" s="230">
        <f t="shared" si="15"/>
        <v>682.637652</v>
      </c>
      <c r="V80" s="387">
        <f>T80+U80+U81</f>
        <v>2992.897872</v>
      </c>
    </row>
    <row r="81" spans="1:22" ht="15" thickBot="1" x14ac:dyDescent="0.4">
      <c r="A81" s="65"/>
      <c r="B81" s="194" t="s">
        <v>106</v>
      </c>
      <c r="C81" s="195" t="s">
        <v>9</v>
      </c>
      <c r="D81" s="231"/>
      <c r="E81" s="191"/>
      <c r="F81" s="192"/>
      <c r="G81" s="232"/>
      <c r="H81" s="233"/>
      <c r="I81" s="65">
        <v>100</v>
      </c>
      <c r="J81" s="92">
        <v>5.72</v>
      </c>
      <c r="K81" s="61">
        <f t="shared" si="8"/>
        <v>572</v>
      </c>
      <c r="L81" s="61">
        <v>870</v>
      </c>
      <c r="M81" s="234">
        <f t="shared" si="9"/>
        <v>1442</v>
      </c>
      <c r="N81" s="382"/>
      <c r="O81" s="315">
        <v>778.3</v>
      </c>
      <c r="P81" s="384"/>
      <c r="Q81" s="386"/>
      <c r="R81" s="230">
        <f t="shared" si="16"/>
        <v>793.86599999999999</v>
      </c>
      <c r="S81" s="388"/>
      <c r="T81" s="386"/>
      <c r="U81" s="230">
        <f t="shared" si="15"/>
        <v>809.74332000000004</v>
      </c>
      <c r="V81" s="388"/>
    </row>
    <row r="82" spans="1:22" ht="15" thickBot="1" x14ac:dyDescent="0.4">
      <c r="A82" s="59" t="s">
        <v>33</v>
      </c>
      <c r="B82" s="181" t="s">
        <v>107</v>
      </c>
      <c r="C82" s="182" t="s">
        <v>9</v>
      </c>
      <c r="D82" s="226" t="e">
        <f>#REF!*12</f>
        <v>#REF!</v>
      </c>
      <c r="E82" s="183" t="e">
        <f>#REF!*1.046</f>
        <v>#REF!</v>
      </c>
      <c r="F82" s="184" t="e">
        <f>D82*1.046</f>
        <v>#REF!</v>
      </c>
      <c r="G82" s="227" t="e">
        <f>E82*1.043</f>
        <v>#REF!</v>
      </c>
      <c r="H82" s="228" t="e">
        <f>G82*12</f>
        <v>#REF!</v>
      </c>
      <c r="I82" s="59">
        <v>600</v>
      </c>
      <c r="J82" s="95">
        <v>5.72</v>
      </c>
      <c r="K82" s="60">
        <f t="shared" si="8"/>
        <v>3432</v>
      </c>
      <c r="L82" s="60">
        <v>870</v>
      </c>
      <c r="M82" s="229">
        <f t="shared" si="9"/>
        <v>4302</v>
      </c>
      <c r="N82" s="381">
        <v>1099.1300000000001</v>
      </c>
      <c r="O82" s="311">
        <v>656.13</v>
      </c>
      <c r="P82" s="383">
        <f>N82+O82+O83</f>
        <v>2533.5600000000004</v>
      </c>
      <c r="Q82" s="385">
        <f>N82+(N82*Q3)</f>
        <v>1121.1126000000002</v>
      </c>
      <c r="R82" s="230">
        <f t="shared" si="16"/>
        <v>669.25260000000003</v>
      </c>
      <c r="S82" s="387">
        <f>Q82+R82+R83</f>
        <v>2584.2312000000002</v>
      </c>
      <c r="T82" s="385">
        <f>Q82+(Q82*T3)</f>
        <v>1143.5348520000002</v>
      </c>
      <c r="U82" s="230">
        <f t="shared" si="15"/>
        <v>682.637652</v>
      </c>
      <c r="V82" s="387">
        <f>T82+U82+U83</f>
        <v>2635.9158240000002</v>
      </c>
    </row>
    <row r="83" spans="1:22" ht="15" thickBot="1" x14ac:dyDescent="0.4">
      <c r="A83" s="65"/>
      <c r="B83" s="194" t="s">
        <v>108</v>
      </c>
      <c r="C83" s="195" t="s">
        <v>9</v>
      </c>
      <c r="D83" s="231"/>
      <c r="E83" s="191"/>
      <c r="F83" s="192"/>
      <c r="G83" s="232"/>
      <c r="H83" s="233"/>
      <c r="I83" s="65">
        <v>600</v>
      </c>
      <c r="J83" s="92">
        <v>5.72</v>
      </c>
      <c r="K83" s="61">
        <f t="shared" si="8"/>
        <v>3432</v>
      </c>
      <c r="L83" s="61">
        <v>870</v>
      </c>
      <c r="M83" s="234">
        <f t="shared" si="9"/>
        <v>4302</v>
      </c>
      <c r="N83" s="382"/>
      <c r="O83" s="315">
        <v>778.3</v>
      </c>
      <c r="P83" s="384"/>
      <c r="Q83" s="386"/>
      <c r="R83" s="230">
        <f t="shared" si="16"/>
        <v>793.86599999999999</v>
      </c>
      <c r="S83" s="388"/>
      <c r="T83" s="386"/>
      <c r="U83" s="230">
        <f t="shared" si="15"/>
        <v>809.74332000000004</v>
      </c>
      <c r="V83" s="388"/>
    </row>
    <row r="84" spans="1:22" ht="15" thickBot="1" x14ac:dyDescent="0.4">
      <c r="A84" s="59" t="s">
        <v>34</v>
      </c>
      <c r="B84" s="181" t="s">
        <v>109</v>
      </c>
      <c r="C84" s="182" t="s">
        <v>9</v>
      </c>
      <c r="D84" s="253" t="e">
        <f>#REF!*12</f>
        <v>#REF!</v>
      </c>
      <c r="E84" s="183" t="e">
        <f>#REF!*1.046</f>
        <v>#REF!</v>
      </c>
      <c r="F84" s="184" t="e">
        <f>D84*1.046</f>
        <v>#REF!</v>
      </c>
      <c r="G84" s="227" t="e">
        <f>E84*1.043</f>
        <v>#REF!</v>
      </c>
      <c r="H84" s="228" t="e">
        <f>G84*12</f>
        <v>#REF!</v>
      </c>
      <c r="I84" s="59">
        <v>400</v>
      </c>
      <c r="J84" s="95">
        <v>5.72</v>
      </c>
      <c r="K84" s="60">
        <f t="shared" si="8"/>
        <v>2288</v>
      </c>
      <c r="L84" s="60">
        <v>870</v>
      </c>
      <c r="M84" s="229">
        <f t="shared" si="9"/>
        <v>3158</v>
      </c>
      <c r="N84" s="381">
        <v>1442.25</v>
      </c>
      <c r="O84" s="311">
        <v>656.13</v>
      </c>
      <c r="P84" s="383">
        <f>N84+O84+O85</f>
        <v>2876.6800000000003</v>
      </c>
      <c r="Q84" s="385">
        <f>N84+(N84*Q3)</f>
        <v>1471.095</v>
      </c>
      <c r="R84" s="230">
        <f t="shared" si="16"/>
        <v>669.25260000000003</v>
      </c>
      <c r="S84" s="387">
        <f>Q84+R84+R85</f>
        <v>2934.2136</v>
      </c>
      <c r="T84" s="385">
        <f>Q84+(Q84*T3)</f>
        <v>1500.5169000000001</v>
      </c>
      <c r="U84" s="230">
        <f t="shared" si="15"/>
        <v>682.637652</v>
      </c>
      <c r="V84" s="387">
        <f>T84+U84+U85</f>
        <v>2992.897872</v>
      </c>
    </row>
    <row r="85" spans="1:22" ht="15" thickBot="1" x14ac:dyDescent="0.4">
      <c r="A85" s="65"/>
      <c r="B85" s="194" t="s">
        <v>110</v>
      </c>
      <c r="C85" s="195" t="s">
        <v>9</v>
      </c>
      <c r="D85" s="231" t="e">
        <f>SUM(D43:D84)</f>
        <v>#REF!</v>
      </c>
      <c r="E85" s="254" t="e">
        <f>SUM(E43:E84)</f>
        <v>#REF!</v>
      </c>
      <c r="F85" s="255" t="e">
        <f>SUM(F43:F84)</f>
        <v>#REF!</v>
      </c>
      <c r="G85" s="256" t="e">
        <f>E85*1.043</f>
        <v>#REF!</v>
      </c>
      <c r="H85" s="257" t="e">
        <f>SUM(H43:H84)</f>
        <v>#REF!</v>
      </c>
      <c r="I85" s="65">
        <v>400</v>
      </c>
      <c r="J85" s="92">
        <v>5.72</v>
      </c>
      <c r="K85" s="61">
        <f t="shared" si="8"/>
        <v>2288</v>
      </c>
      <c r="L85" s="61">
        <v>870</v>
      </c>
      <c r="M85" s="234">
        <f t="shared" si="9"/>
        <v>3158</v>
      </c>
      <c r="N85" s="382"/>
      <c r="O85" s="315">
        <v>778.3</v>
      </c>
      <c r="P85" s="384"/>
      <c r="Q85" s="386"/>
      <c r="R85" s="230">
        <f t="shared" si="16"/>
        <v>793.86599999999999</v>
      </c>
      <c r="S85" s="388"/>
      <c r="T85" s="386"/>
      <c r="U85" s="230">
        <f t="shared" si="15"/>
        <v>809.74332000000004</v>
      </c>
      <c r="V85" s="388"/>
    </row>
    <row r="86" spans="1:22" ht="15" thickBot="1" x14ac:dyDescent="0.4">
      <c r="A86" s="31"/>
      <c r="B86" s="40"/>
      <c r="C86" s="108"/>
      <c r="D86" s="4"/>
      <c r="E86" s="9"/>
      <c r="F86" s="251"/>
      <c r="G86" s="9"/>
      <c r="H86" s="252"/>
      <c r="I86" s="67"/>
      <c r="J86" s="93"/>
      <c r="K86" s="98"/>
      <c r="L86" s="68"/>
      <c r="M86" s="99"/>
      <c r="N86" s="111"/>
      <c r="O86" s="25"/>
      <c r="P86" s="265"/>
      <c r="Q86" s="108"/>
      <c r="R86" s="22"/>
      <c r="S86" s="263"/>
      <c r="T86" s="108"/>
      <c r="U86" s="22"/>
      <c r="V86" s="263"/>
    </row>
    <row r="87" spans="1:22" ht="15" thickBot="1" x14ac:dyDescent="0.4">
      <c r="A87" s="24" t="s">
        <v>35</v>
      </c>
      <c r="B87" s="41"/>
      <c r="C87" s="109"/>
      <c r="D87" s="154"/>
      <c r="E87" s="10"/>
      <c r="F87" s="21"/>
      <c r="G87" s="10"/>
      <c r="H87" s="14"/>
      <c r="I87" s="69"/>
      <c r="J87" s="170"/>
      <c r="K87" s="427" t="s">
        <v>188</v>
      </c>
      <c r="L87" s="428"/>
      <c r="M87" s="429"/>
      <c r="N87" s="399" t="s">
        <v>189</v>
      </c>
      <c r="O87" s="400"/>
      <c r="P87" s="401"/>
      <c r="Q87" s="402" t="s">
        <v>189</v>
      </c>
      <c r="R87" s="403"/>
      <c r="S87" s="404"/>
      <c r="T87" s="402" t="s">
        <v>189</v>
      </c>
      <c r="U87" s="403"/>
      <c r="V87" s="404"/>
    </row>
    <row r="88" spans="1:22" ht="29.25" customHeight="1" thickBot="1" x14ac:dyDescent="0.4">
      <c r="A88" s="19" t="s">
        <v>113</v>
      </c>
      <c r="B88" s="147" t="s">
        <v>67</v>
      </c>
      <c r="C88" s="46" t="s">
        <v>8</v>
      </c>
      <c r="D88" s="154"/>
      <c r="E88" s="10"/>
      <c r="F88" s="21"/>
      <c r="G88" s="10"/>
      <c r="H88" s="14"/>
      <c r="I88" s="58"/>
      <c r="J88" s="90"/>
      <c r="K88" s="101"/>
      <c r="L88" s="178"/>
      <c r="M88" s="99"/>
      <c r="N88" s="298" t="s">
        <v>2</v>
      </c>
      <c r="O88" s="319" t="s">
        <v>74</v>
      </c>
      <c r="P88" s="319" t="s">
        <v>66</v>
      </c>
      <c r="Q88" s="106" t="s">
        <v>2</v>
      </c>
      <c r="R88" s="47" t="s">
        <v>74</v>
      </c>
      <c r="S88" s="264" t="s">
        <v>66</v>
      </c>
      <c r="T88" s="106" t="s">
        <v>2</v>
      </c>
      <c r="U88" s="47" t="s">
        <v>74</v>
      </c>
      <c r="V88" s="264" t="s">
        <v>66</v>
      </c>
    </row>
    <row r="89" spans="1:22" ht="15" thickBot="1" x14ac:dyDescent="0.4">
      <c r="A89" s="51" t="s">
        <v>36</v>
      </c>
      <c r="B89" s="146" t="s">
        <v>111</v>
      </c>
      <c r="C89" s="107" t="s">
        <v>9</v>
      </c>
      <c r="D89" s="154"/>
      <c r="E89" s="10"/>
      <c r="F89" s="21"/>
      <c r="G89" s="10"/>
      <c r="H89" s="14"/>
      <c r="I89" s="57">
        <v>300</v>
      </c>
      <c r="J89" s="91">
        <v>5.72</v>
      </c>
      <c r="K89" s="102">
        <f>J89*I89</f>
        <v>1716</v>
      </c>
      <c r="L89" s="56">
        <v>870</v>
      </c>
      <c r="M89" s="100">
        <f>K89+L89</f>
        <v>2586</v>
      </c>
      <c r="N89" s="389">
        <v>992.7</v>
      </c>
      <c r="O89" s="314">
        <v>656.13</v>
      </c>
      <c r="P89" s="383">
        <f>N89+O89+O90</f>
        <v>2427.13</v>
      </c>
      <c r="Q89" s="407">
        <f>N89+(N89*Q3)</f>
        <v>1012.5540000000001</v>
      </c>
      <c r="R89" s="230">
        <f>O89+(O89*0.02)</f>
        <v>669.25260000000003</v>
      </c>
      <c r="S89" s="387">
        <f>Q89+R89+R90</f>
        <v>2475.6725999999999</v>
      </c>
      <c r="T89" s="407">
        <f>Q89+(Q89*T3)</f>
        <v>1032.8050800000001</v>
      </c>
      <c r="U89" s="230">
        <f>R89+(R89*0.02)</f>
        <v>682.637652</v>
      </c>
      <c r="V89" s="387">
        <f>T89+U89+U90</f>
        <v>2525.186052</v>
      </c>
    </row>
    <row r="90" spans="1:22" x14ac:dyDescent="0.35">
      <c r="A90" s="51"/>
      <c r="B90" s="146" t="s">
        <v>112</v>
      </c>
      <c r="C90" s="107" t="s">
        <v>9</v>
      </c>
      <c r="D90" s="154"/>
      <c r="E90" s="10"/>
      <c r="F90" s="21"/>
      <c r="G90" s="10"/>
      <c r="H90" s="14"/>
      <c r="I90" s="57">
        <v>300</v>
      </c>
      <c r="J90" s="91">
        <v>5.72</v>
      </c>
      <c r="K90" s="102">
        <f>J90*I90</f>
        <v>1716</v>
      </c>
      <c r="L90" s="56">
        <v>870</v>
      </c>
      <c r="M90" s="100">
        <f>K90+L90</f>
        <v>2586</v>
      </c>
      <c r="N90" s="405"/>
      <c r="O90" s="314">
        <v>778.3</v>
      </c>
      <c r="P90" s="406"/>
      <c r="Q90" s="408"/>
      <c r="R90" s="230">
        <f>O90+(O90*0.02)</f>
        <v>793.86599999999999</v>
      </c>
      <c r="S90" s="409"/>
      <c r="T90" s="408"/>
      <c r="U90" s="230">
        <f>R90+(R90*0.02)</f>
        <v>809.74332000000004</v>
      </c>
      <c r="V90" s="409"/>
    </row>
    <row r="91" spans="1:22" ht="15" thickBot="1" x14ac:dyDescent="0.4">
      <c r="A91" s="51"/>
      <c r="B91" s="146"/>
      <c r="C91" s="107"/>
      <c r="D91" s="154"/>
      <c r="E91" s="10"/>
      <c r="F91" s="21"/>
      <c r="G91" s="10"/>
      <c r="H91" s="14"/>
      <c r="I91" s="171"/>
      <c r="J91" s="172"/>
      <c r="K91" s="173"/>
      <c r="L91" s="122"/>
      <c r="M91" s="99"/>
      <c r="N91" s="320"/>
      <c r="O91" s="321"/>
      <c r="P91" s="322"/>
      <c r="Q91" s="174"/>
      <c r="R91" s="175"/>
      <c r="S91" s="210"/>
      <c r="T91" s="174"/>
      <c r="U91" s="175"/>
      <c r="V91" s="210"/>
    </row>
    <row r="92" spans="1:22" ht="15" thickBot="1" x14ac:dyDescent="0.4">
      <c r="A92" s="44" t="s">
        <v>37</v>
      </c>
      <c r="B92" s="45"/>
      <c r="C92" s="110"/>
      <c r="D92" s="154"/>
      <c r="E92" s="10"/>
      <c r="F92" s="21"/>
      <c r="G92" s="10"/>
      <c r="H92" s="14"/>
      <c r="I92" s="69"/>
      <c r="J92" s="94"/>
      <c r="K92" s="427" t="s">
        <v>188</v>
      </c>
      <c r="L92" s="428"/>
      <c r="M92" s="429"/>
      <c r="N92" s="399" t="s">
        <v>189</v>
      </c>
      <c r="O92" s="400"/>
      <c r="P92" s="401"/>
      <c r="Q92" s="402" t="s">
        <v>189</v>
      </c>
      <c r="R92" s="403"/>
      <c r="S92" s="404"/>
      <c r="T92" s="402" t="s">
        <v>189</v>
      </c>
      <c r="U92" s="403"/>
      <c r="V92" s="404"/>
    </row>
    <row r="93" spans="1:22" s="26" customFormat="1" x14ac:dyDescent="0.35">
      <c r="A93" s="32" t="s">
        <v>38</v>
      </c>
      <c r="B93" s="148" t="s">
        <v>114</v>
      </c>
      <c r="C93" s="113" t="s">
        <v>190</v>
      </c>
      <c r="D93" s="155"/>
      <c r="E93" s="156"/>
      <c r="F93" s="157"/>
      <c r="G93" s="156"/>
      <c r="H93" s="158"/>
      <c r="I93" s="125">
        <v>0</v>
      </c>
      <c r="J93" s="126">
        <v>5.72</v>
      </c>
      <c r="K93" s="129">
        <f>J93*I93</f>
        <v>0</v>
      </c>
      <c r="L93" s="176">
        <v>2850</v>
      </c>
      <c r="M93" s="100">
        <f>K93+L93</f>
        <v>2850</v>
      </c>
      <c r="N93" s="323">
        <v>0</v>
      </c>
      <c r="O93" s="312">
        <v>2088.4</v>
      </c>
      <c r="P93" s="324">
        <f>SUM(N93:O93)</f>
        <v>2088.4</v>
      </c>
      <c r="Q93" s="177">
        <v>0</v>
      </c>
      <c r="R93" s="230">
        <f>O93+(O93*0.02)</f>
        <v>2130.1680000000001</v>
      </c>
      <c r="S93" s="249">
        <f>SUM(Q93:R93)</f>
        <v>2130.1680000000001</v>
      </c>
      <c r="T93" s="177">
        <v>0</v>
      </c>
      <c r="U93" s="230">
        <f>R93+(R93*0.02)</f>
        <v>2172.7713600000002</v>
      </c>
      <c r="V93" s="335">
        <f>SUM(T93:U93)</f>
        <v>2172.7713600000002</v>
      </c>
    </row>
    <row r="94" spans="1:22" s="26" customFormat="1" ht="15" thickBot="1" x14ac:dyDescent="0.4">
      <c r="A94" s="33"/>
      <c r="B94" s="23"/>
      <c r="C94" s="111"/>
      <c r="D94" s="155"/>
      <c r="E94" s="156"/>
      <c r="F94" s="157"/>
      <c r="G94" s="156"/>
      <c r="H94" s="158"/>
      <c r="I94" s="121"/>
      <c r="J94" s="124"/>
      <c r="K94" s="119"/>
      <c r="L94" s="120"/>
      <c r="M94" s="104"/>
      <c r="N94" s="111"/>
      <c r="O94" s="25"/>
      <c r="P94" s="265"/>
      <c r="Q94" s="111"/>
      <c r="R94" s="25"/>
      <c r="S94" s="265"/>
      <c r="T94" s="111"/>
      <c r="U94" s="25"/>
      <c r="V94" s="265"/>
    </row>
    <row r="95" spans="1:22" s="26" customFormat="1" ht="15" thickBot="1" x14ac:dyDescent="0.4">
      <c r="A95" s="24" t="s">
        <v>39</v>
      </c>
      <c r="B95" s="131"/>
      <c r="C95" s="169"/>
      <c r="D95" s="132"/>
      <c r="E95" s="133"/>
      <c r="F95" s="134"/>
      <c r="G95" s="133"/>
      <c r="H95" s="135"/>
      <c r="I95" s="69"/>
      <c r="J95" s="170"/>
      <c r="K95" s="427" t="s">
        <v>188</v>
      </c>
      <c r="L95" s="428"/>
      <c r="M95" s="429"/>
      <c r="N95" s="399" t="s">
        <v>189</v>
      </c>
      <c r="O95" s="400"/>
      <c r="P95" s="401"/>
      <c r="Q95" s="402" t="s">
        <v>189</v>
      </c>
      <c r="R95" s="403"/>
      <c r="S95" s="404"/>
      <c r="T95" s="402" t="s">
        <v>189</v>
      </c>
      <c r="U95" s="403"/>
      <c r="V95" s="404"/>
    </row>
    <row r="96" spans="1:22" s="26" customFormat="1" x14ac:dyDescent="0.35">
      <c r="A96" s="71" t="s">
        <v>120</v>
      </c>
      <c r="B96" s="149" t="s">
        <v>115</v>
      </c>
      <c r="C96" s="130" t="s">
        <v>118</v>
      </c>
      <c r="D96" s="155"/>
      <c r="E96" s="156"/>
      <c r="F96" s="157"/>
      <c r="G96" s="156"/>
      <c r="H96" s="158"/>
      <c r="I96" s="125"/>
      <c r="J96" s="126"/>
      <c r="K96" s="127"/>
      <c r="L96" s="128"/>
      <c r="M96" s="129">
        <v>78435.72</v>
      </c>
      <c r="N96" s="130"/>
      <c r="O96" s="325"/>
      <c r="P96" s="272">
        <v>61869.56</v>
      </c>
      <c r="Q96" s="136"/>
      <c r="R96" s="137"/>
      <c r="S96" s="272">
        <f>P96+(P96*0.02)</f>
        <v>63106.951199999996</v>
      </c>
      <c r="T96" s="136"/>
      <c r="U96" s="137"/>
      <c r="V96" s="272">
        <f>S96+(S96*0.02)</f>
        <v>64369.090223999992</v>
      </c>
    </row>
    <row r="97" spans="1:24" s="26" customFormat="1" ht="14.5" hidden="1" customHeight="1" x14ac:dyDescent="0.35">
      <c r="A97" s="48"/>
      <c r="B97" s="148" t="s">
        <v>132</v>
      </c>
      <c r="C97" s="113"/>
      <c r="D97" s="155"/>
      <c r="E97" s="156"/>
      <c r="F97" s="157"/>
      <c r="G97" s="156"/>
      <c r="H97" s="158"/>
      <c r="I97" s="49"/>
      <c r="J97" s="96"/>
      <c r="K97" s="115"/>
      <c r="L97" s="116"/>
      <c r="M97" s="103">
        <v>12355.2</v>
      </c>
      <c r="N97" s="113"/>
      <c r="O97" s="326"/>
      <c r="P97" s="273" t="s">
        <v>140</v>
      </c>
      <c r="Q97" s="138"/>
      <c r="R97" s="123"/>
      <c r="S97" s="273" t="s">
        <v>140</v>
      </c>
      <c r="T97" s="138"/>
      <c r="U97" s="123"/>
      <c r="V97" s="273" t="s">
        <v>140</v>
      </c>
    </row>
    <row r="98" spans="1:24" s="26" customFormat="1" ht="14.5" hidden="1" customHeight="1" x14ac:dyDescent="0.35">
      <c r="A98" s="48"/>
      <c r="B98" s="148" t="s">
        <v>154</v>
      </c>
      <c r="C98" s="113"/>
      <c r="D98" s="155"/>
      <c r="E98" s="156"/>
      <c r="F98" s="157"/>
      <c r="G98" s="156"/>
      <c r="H98" s="158"/>
      <c r="I98" s="49"/>
      <c r="J98" s="96"/>
      <c r="K98" s="115"/>
      <c r="L98" s="116"/>
      <c r="M98" s="103">
        <v>33600</v>
      </c>
      <c r="N98" s="113"/>
      <c r="O98" s="326"/>
      <c r="P98" s="273" t="s">
        <v>141</v>
      </c>
      <c r="Q98" s="138"/>
      <c r="R98" s="123"/>
      <c r="S98" s="273" t="s">
        <v>141</v>
      </c>
      <c r="T98" s="138"/>
      <c r="U98" s="123"/>
      <c r="V98" s="273" t="s">
        <v>141</v>
      </c>
    </row>
    <row r="99" spans="1:24" s="26" customFormat="1" ht="14.5" hidden="1" customHeight="1" x14ac:dyDescent="0.35">
      <c r="A99" s="48"/>
      <c r="B99" s="148" t="s">
        <v>134</v>
      </c>
      <c r="C99" s="113"/>
      <c r="D99" s="155"/>
      <c r="E99" s="156"/>
      <c r="F99" s="157"/>
      <c r="G99" s="156"/>
      <c r="H99" s="158"/>
      <c r="I99" s="49"/>
      <c r="J99" s="96"/>
      <c r="K99" s="115"/>
      <c r="L99" s="116"/>
      <c r="M99" s="103"/>
      <c r="N99" s="113"/>
      <c r="O99" s="326"/>
      <c r="P99" s="273" t="s">
        <v>142</v>
      </c>
      <c r="Q99" s="138"/>
      <c r="R99" s="123"/>
      <c r="S99" s="273" t="s">
        <v>142</v>
      </c>
      <c r="T99" s="138"/>
      <c r="U99" s="123"/>
      <c r="V99" s="273" t="s">
        <v>142</v>
      </c>
    </row>
    <row r="100" spans="1:24" s="26" customFormat="1" ht="14.5" hidden="1" customHeight="1" x14ac:dyDescent="0.35">
      <c r="A100" s="48"/>
      <c r="B100" s="148" t="s">
        <v>135</v>
      </c>
      <c r="C100" s="113"/>
      <c r="D100" s="155"/>
      <c r="E100" s="156"/>
      <c r="F100" s="157"/>
      <c r="G100" s="156"/>
      <c r="H100" s="158"/>
      <c r="I100" s="49"/>
      <c r="J100" s="96"/>
      <c r="K100" s="115"/>
      <c r="L100" s="116"/>
      <c r="M100" s="103"/>
      <c r="N100" s="113"/>
      <c r="O100" s="326"/>
      <c r="P100" s="273" t="s">
        <v>143</v>
      </c>
      <c r="Q100" s="138"/>
      <c r="R100" s="123"/>
      <c r="S100" s="273" t="s">
        <v>143</v>
      </c>
      <c r="T100" s="138"/>
      <c r="U100" s="123"/>
      <c r="V100" s="273" t="s">
        <v>143</v>
      </c>
    </row>
    <row r="101" spans="1:24" s="26" customFormat="1" ht="14.5" hidden="1" customHeight="1" x14ac:dyDescent="0.35">
      <c r="A101" s="48"/>
      <c r="B101" s="148" t="s">
        <v>136</v>
      </c>
      <c r="C101" s="113"/>
      <c r="D101" s="155"/>
      <c r="E101" s="156"/>
      <c r="F101" s="157"/>
      <c r="G101" s="156"/>
      <c r="H101" s="158"/>
      <c r="I101" s="49"/>
      <c r="J101" s="96"/>
      <c r="K101" s="115"/>
      <c r="L101" s="116"/>
      <c r="M101" s="103"/>
      <c r="N101" s="113"/>
      <c r="O101" s="326"/>
      <c r="P101" s="273" t="s">
        <v>144</v>
      </c>
      <c r="Q101" s="138"/>
      <c r="R101" s="123"/>
      <c r="S101" s="273" t="s">
        <v>144</v>
      </c>
      <c r="T101" s="138"/>
      <c r="U101" s="123"/>
      <c r="V101" s="273" t="s">
        <v>144</v>
      </c>
    </row>
    <row r="102" spans="1:24" s="26" customFormat="1" ht="14.5" hidden="1" customHeight="1" x14ac:dyDescent="0.35">
      <c r="A102" s="48"/>
      <c r="B102" s="148" t="s">
        <v>137</v>
      </c>
      <c r="C102" s="113"/>
      <c r="D102" s="155"/>
      <c r="E102" s="156"/>
      <c r="F102" s="157"/>
      <c r="G102" s="156"/>
      <c r="H102" s="158"/>
      <c r="I102" s="49"/>
      <c r="J102" s="96"/>
      <c r="K102" s="115"/>
      <c r="L102" s="116"/>
      <c r="M102" s="103"/>
      <c r="N102" s="113"/>
      <c r="O102" s="326"/>
      <c r="P102" s="273" t="s">
        <v>145</v>
      </c>
      <c r="Q102" s="138"/>
      <c r="R102" s="123"/>
      <c r="S102" s="273" t="s">
        <v>145</v>
      </c>
      <c r="T102" s="138"/>
      <c r="U102" s="123"/>
      <c r="V102" s="273" t="s">
        <v>145</v>
      </c>
    </row>
    <row r="103" spans="1:24" s="26" customFormat="1" ht="14.5" hidden="1" customHeight="1" x14ac:dyDescent="0.35">
      <c r="A103" s="48"/>
      <c r="B103" s="148" t="s">
        <v>179</v>
      </c>
      <c r="C103" s="113"/>
      <c r="D103" s="155"/>
      <c r="E103" s="156"/>
      <c r="F103" s="157"/>
      <c r="G103" s="156"/>
      <c r="H103" s="158"/>
      <c r="I103" s="49"/>
      <c r="J103" s="96"/>
      <c r="K103" s="115"/>
      <c r="L103" s="116"/>
      <c r="M103" s="103"/>
      <c r="N103" s="113"/>
      <c r="O103" s="326"/>
      <c r="P103" s="273" t="s">
        <v>184</v>
      </c>
      <c r="Q103" s="138"/>
      <c r="R103" s="123"/>
      <c r="S103" s="273" t="s">
        <v>184</v>
      </c>
      <c r="T103" s="138"/>
      <c r="U103" s="123"/>
      <c r="V103" s="273" t="s">
        <v>184</v>
      </c>
    </row>
    <row r="104" spans="1:24" s="26" customFormat="1" ht="14.5" hidden="1" customHeight="1" x14ac:dyDescent="0.35">
      <c r="A104" s="48"/>
      <c r="B104" s="148" t="s">
        <v>183</v>
      </c>
      <c r="C104" s="113"/>
      <c r="D104" s="155"/>
      <c r="E104" s="156"/>
      <c r="F104" s="157"/>
      <c r="G104" s="156"/>
      <c r="H104" s="158"/>
      <c r="I104" s="49"/>
      <c r="J104" s="96"/>
      <c r="K104" s="115"/>
      <c r="L104" s="116"/>
      <c r="M104" s="103"/>
      <c r="N104" s="113"/>
      <c r="O104" s="326"/>
      <c r="P104" s="273" t="s">
        <v>185</v>
      </c>
      <c r="Q104" s="138"/>
      <c r="R104" s="123"/>
      <c r="S104" s="273" t="s">
        <v>185</v>
      </c>
      <c r="T104" s="138"/>
      <c r="U104" s="123"/>
      <c r="V104" s="273" t="s">
        <v>185</v>
      </c>
    </row>
    <row r="105" spans="1:24" s="26" customFormat="1" ht="14.5" hidden="1" customHeight="1" x14ac:dyDescent="0.35">
      <c r="A105" s="48"/>
      <c r="B105" s="148" t="s">
        <v>187</v>
      </c>
      <c r="C105" s="113"/>
      <c r="D105" s="155"/>
      <c r="E105" s="156"/>
      <c r="F105" s="157"/>
      <c r="G105" s="156"/>
      <c r="H105" s="158"/>
      <c r="I105" s="49"/>
      <c r="J105" s="96"/>
      <c r="K105" s="115"/>
      <c r="L105" s="116"/>
      <c r="M105" s="103"/>
      <c r="N105" s="113"/>
      <c r="O105" s="326"/>
      <c r="P105" s="273" t="s">
        <v>186</v>
      </c>
      <c r="Q105" s="138"/>
      <c r="R105" s="123"/>
      <c r="S105" s="273" t="s">
        <v>186</v>
      </c>
      <c r="T105" s="138"/>
      <c r="U105" s="123"/>
      <c r="V105" s="273" t="s">
        <v>186</v>
      </c>
    </row>
    <row r="106" spans="1:24" s="26" customFormat="1" ht="14.5" hidden="1" customHeight="1" x14ac:dyDescent="0.35">
      <c r="A106" s="48"/>
      <c r="B106" s="148" t="s">
        <v>139</v>
      </c>
      <c r="C106" s="113"/>
      <c r="D106" s="155"/>
      <c r="E106" s="156"/>
      <c r="F106" s="157"/>
      <c r="G106" s="156"/>
      <c r="H106" s="158"/>
      <c r="I106" s="49"/>
      <c r="J106" s="96"/>
      <c r="K106" s="115"/>
      <c r="L106" s="116"/>
      <c r="M106" s="103">
        <v>4800</v>
      </c>
      <c r="N106" s="113"/>
      <c r="O106" s="326"/>
      <c r="P106" s="273" t="s">
        <v>146</v>
      </c>
      <c r="Q106" s="138"/>
      <c r="R106" s="123"/>
      <c r="S106" s="273" t="s">
        <v>146</v>
      </c>
      <c r="T106" s="138"/>
      <c r="U106" s="123"/>
      <c r="V106" s="273" t="s">
        <v>146</v>
      </c>
    </row>
    <row r="107" spans="1:24" s="26" customFormat="1" x14ac:dyDescent="0.35">
      <c r="A107" s="48"/>
      <c r="B107" s="148"/>
      <c r="C107" s="113"/>
      <c r="D107" s="155"/>
      <c r="E107" s="156"/>
      <c r="F107" s="157"/>
      <c r="G107" s="156"/>
      <c r="H107" s="158"/>
      <c r="I107" s="49"/>
      <c r="J107" s="96"/>
      <c r="K107" s="115"/>
      <c r="L107" s="116"/>
      <c r="M107" s="103"/>
      <c r="N107" s="113"/>
      <c r="O107" s="326"/>
      <c r="P107" s="274"/>
      <c r="Q107" s="138"/>
      <c r="R107" s="123"/>
      <c r="S107" s="274"/>
      <c r="T107" s="138"/>
      <c r="U107" s="123"/>
      <c r="V107" s="274"/>
    </row>
    <row r="108" spans="1:24" s="26" customFormat="1" x14ac:dyDescent="0.35">
      <c r="A108" s="34"/>
      <c r="B108" s="148" t="s">
        <v>116</v>
      </c>
      <c r="C108" s="113" t="s">
        <v>117</v>
      </c>
      <c r="D108" s="155"/>
      <c r="E108" s="156"/>
      <c r="F108" s="157"/>
      <c r="G108" s="156"/>
      <c r="H108" s="158"/>
      <c r="I108" s="49"/>
      <c r="J108" s="96"/>
      <c r="K108" s="115"/>
      <c r="L108" s="116"/>
      <c r="M108" s="103">
        <v>583.5</v>
      </c>
      <c r="N108" s="113"/>
      <c r="O108" s="326"/>
      <c r="P108" s="274">
        <v>400</v>
      </c>
      <c r="Q108" s="138"/>
      <c r="R108" s="123"/>
      <c r="S108" s="272">
        <f>P108+(P108*0.02)</f>
        <v>408</v>
      </c>
      <c r="T108" s="138"/>
      <c r="U108" s="123"/>
      <c r="V108" s="272">
        <f>S108+(S108*0.02)</f>
        <v>416.16</v>
      </c>
    </row>
    <row r="109" spans="1:24" s="26" customFormat="1" x14ac:dyDescent="0.35">
      <c r="A109" s="34"/>
      <c r="B109" s="148" t="s">
        <v>119</v>
      </c>
      <c r="C109" s="113" t="s">
        <v>117</v>
      </c>
      <c r="D109" s="155"/>
      <c r="E109" s="156"/>
      <c r="F109" s="157"/>
      <c r="G109" s="156"/>
      <c r="H109" s="158"/>
      <c r="I109" s="49"/>
      <c r="J109" s="96"/>
      <c r="K109" s="115"/>
      <c r="L109" s="116"/>
      <c r="M109" s="103">
        <v>1167</v>
      </c>
      <c r="N109" s="113"/>
      <c r="O109" s="326"/>
      <c r="P109" s="274">
        <v>765</v>
      </c>
      <c r="Q109" s="138"/>
      <c r="R109" s="123"/>
      <c r="S109" s="272">
        <f>P109+(P109*0.02)</f>
        <v>780.3</v>
      </c>
      <c r="T109" s="138"/>
      <c r="U109" s="123"/>
      <c r="V109" s="272">
        <f>S109+(S109*0.02)</f>
        <v>795.90599999999995</v>
      </c>
      <c r="W109" s="377" t="s">
        <v>209</v>
      </c>
      <c r="X109" s="26" t="s">
        <v>210</v>
      </c>
    </row>
    <row r="110" spans="1:24" s="26" customFormat="1" x14ac:dyDescent="0.35">
      <c r="A110" s="34"/>
      <c r="B110" s="179" t="s">
        <v>121</v>
      </c>
      <c r="C110" s="180" t="s">
        <v>117</v>
      </c>
      <c r="D110" s="155"/>
      <c r="E110" s="156"/>
      <c r="F110" s="157"/>
      <c r="G110" s="156"/>
      <c r="H110" s="158"/>
      <c r="I110" s="49"/>
      <c r="J110" s="96"/>
      <c r="K110" s="115"/>
      <c r="L110" s="116"/>
      <c r="M110" s="103">
        <v>140</v>
      </c>
      <c r="N110" s="327"/>
      <c r="O110" s="328"/>
      <c r="P110" s="267">
        <v>114.01</v>
      </c>
      <c r="Q110" s="139"/>
      <c r="R110" s="140"/>
      <c r="S110" s="272">
        <f>P110+(P110*0.02)</f>
        <v>116.2902</v>
      </c>
      <c r="T110" s="139"/>
      <c r="U110" s="140"/>
      <c r="V110" s="272">
        <f>S110+(S110*0.02)</f>
        <v>118.616004</v>
      </c>
    </row>
    <row r="111" spans="1:24" s="26" customFormat="1" x14ac:dyDescent="0.35">
      <c r="A111" s="34"/>
      <c r="B111" s="148"/>
      <c r="C111" s="113"/>
      <c r="D111" s="155"/>
      <c r="E111" s="156"/>
      <c r="F111" s="157"/>
      <c r="G111" s="156"/>
      <c r="H111" s="158"/>
      <c r="I111" s="49"/>
      <c r="J111" s="96"/>
      <c r="K111" s="115"/>
      <c r="L111" s="116"/>
      <c r="M111" s="103"/>
      <c r="N111" s="113"/>
      <c r="O111" s="326"/>
      <c r="P111" s="274"/>
      <c r="Q111" s="138"/>
      <c r="R111" s="123"/>
      <c r="S111" s="274"/>
      <c r="T111" s="138"/>
      <c r="U111" s="123"/>
      <c r="V111" s="274"/>
    </row>
    <row r="112" spans="1:24" s="26" customFormat="1" x14ac:dyDescent="0.35">
      <c r="A112" s="70" t="s">
        <v>122</v>
      </c>
      <c r="B112" s="150" t="s">
        <v>115</v>
      </c>
      <c r="C112" s="112" t="s">
        <v>118</v>
      </c>
      <c r="D112" s="155"/>
      <c r="E112" s="156"/>
      <c r="F112" s="157"/>
      <c r="G112" s="156"/>
      <c r="H112" s="158"/>
      <c r="I112" s="49"/>
      <c r="J112" s="96"/>
      <c r="K112" s="115"/>
      <c r="L112" s="116"/>
      <c r="M112" s="103">
        <v>20247.8</v>
      </c>
      <c r="N112" s="112"/>
      <c r="O112" s="329"/>
      <c r="P112" s="274">
        <v>17242.64</v>
      </c>
      <c r="Q112" s="141"/>
      <c r="R112" s="142"/>
      <c r="S112" s="272">
        <f t="shared" ref="S112:S119" si="17">P112+(P112*0.02)</f>
        <v>17587.4928</v>
      </c>
      <c r="T112" s="141"/>
      <c r="U112" s="142"/>
      <c r="V112" s="272">
        <f t="shared" ref="V112:V119" si="18">S112+(S112*0.02)</f>
        <v>17939.242655999999</v>
      </c>
    </row>
    <row r="113" spans="1:22" s="26" customFormat="1" ht="14.5" hidden="1" customHeight="1" x14ac:dyDescent="0.35">
      <c r="A113" s="34"/>
      <c r="B113" s="148" t="s">
        <v>147</v>
      </c>
      <c r="C113" s="113"/>
      <c r="D113" s="155"/>
      <c r="E113" s="156"/>
      <c r="F113" s="157"/>
      <c r="G113" s="156"/>
      <c r="H113" s="158"/>
      <c r="I113" s="49"/>
      <c r="J113" s="96"/>
      <c r="K113" s="115"/>
      <c r="L113" s="116"/>
      <c r="M113" s="103"/>
      <c r="N113" s="113"/>
      <c r="O113" s="326"/>
      <c r="P113" s="274" t="s">
        <v>148</v>
      </c>
      <c r="Q113" s="138"/>
      <c r="R113" s="123"/>
      <c r="S113" s="272" t="e">
        <f t="shared" si="17"/>
        <v>#VALUE!</v>
      </c>
      <c r="T113" s="138"/>
      <c r="U113" s="123"/>
      <c r="V113" s="272" t="e">
        <f t="shared" si="18"/>
        <v>#VALUE!</v>
      </c>
    </row>
    <row r="114" spans="1:22" s="26" customFormat="1" ht="14.5" hidden="1" customHeight="1" x14ac:dyDescent="0.35">
      <c r="A114" s="34"/>
      <c r="B114" s="148" t="s">
        <v>134</v>
      </c>
      <c r="C114" s="113"/>
      <c r="D114" s="155"/>
      <c r="E114" s="156"/>
      <c r="F114" s="157"/>
      <c r="G114" s="156"/>
      <c r="H114" s="158"/>
      <c r="I114" s="49"/>
      <c r="J114" s="96"/>
      <c r="K114" s="115"/>
      <c r="L114" s="116"/>
      <c r="M114" s="103"/>
      <c r="N114" s="113"/>
      <c r="O114" s="326"/>
      <c r="P114" s="274" t="s">
        <v>149</v>
      </c>
      <c r="Q114" s="138"/>
      <c r="R114" s="123"/>
      <c r="S114" s="272" t="e">
        <f t="shared" si="17"/>
        <v>#VALUE!</v>
      </c>
      <c r="T114" s="138"/>
      <c r="U114" s="123"/>
      <c r="V114" s="272" t="e">
        <f t="shared" si="18"/>
        <v>#VALUE!</v>
      </c>
    </row>
    <row r="115" spans="1:22" s="26" customFormat="1" ht="14.5" hidden="1" customHeight="1" x14ac:dyDescent="0.35">
      <c r="A115" s="34"/>
      <c r="B115" s="148" t="s">
        <v>135</v>
      </c>
      <c r="C115" s="113"/>
      <c r="D115" s="155"/>
      <c r="E115" s="156"/>
      <c r="F115" s="157"/>
      <c r="G115" s="156"/>
      <c r="H115" s="158"/>
      <c r="I115" s="49"/>
      <c r="J115" s="96"/>
      <c r="K115" s="115"/>
      <c r="L115" s="116"/>
      <c r="M115" s="103"/>
      <c r="N115" s="113"/>
      <c r="O115" s="326"/>
      <c r="P115" s="274" t="s">
        <v>150</v>
      </c>
      <c r="Q115" s="138"/>
      <c r="R115" s="123"/>
      <c r="S115" s="272" t="e">
        <f t="shared" si="17"/>
        <v>#VALUE!</v>
      </c>
      <c r="T115" s="138"/>
      <c r="U115" s="123"/>
      <c r="V115" s="272" t="e">
        <f t="shared" si="18"/>
        <v>#VALUE!</v>
      </c>
    </row>
    <row r="116" spans="1:22" s="26" customFormat="1" ht="14.5" hidden="1" customHeight="1" x14ac:dyDescent="0.35">
      <c r="A116" s="34"/>
      <c r="B116" s="148" t="s">
        <v>136</v>
      </c>
      <c r="C116" s="113"/>
      <c r="D116" s="155"/>
      <c r="E116" s="156"/>
      <c r="F116" s="157"/>
      <c r="G116" s="156"/>
      <c r="H116" s="158"/>
      <c r="I116" s="49"/>
      <c r="J116" s="96"/>
      <c r="K116" s="115"/>
      <c r="L116" s="116"/>
      <c r="M116" s="103"/>
      <c r="N116" s="113"/>
      <c r="O116" s="326"/>
      <c r="P116" s="274" t="s">
        <v>151</v>
      </c>
      <c r="Q116" s="138"/>
      <c r="R116" s="123"/>
      <c r="S116" s="272" t="e">
        <f t="shared" si="17"/>
        <v>#VALUE!</v>
      </c>
      <c r="T116" s="138"/>
      <c r="U116" s="123"/>
      <c r="V116" s="272" t="e">
        <f t="shared" si="18"/>
        <v>#VALUE!</v>
      </c>
    </row>
    <row r="117" spans="1:22" s="26" customFormat="1" ht="14.5" hidden="1" customHeight="1" x14ac:dyDescent="0.35">
      <c r="A117" s="34"/>
      <c r="B117" s="148" t="s">
        <v>137</v>
      </c>
      <c r="C117" s="113"/>
      <c r="D117" s="155"/>
      <c r="E117" s="156"/>
      <c r="F117" s="157"/>
      <c r="G117" s="156"/>
      <c r="H117" s="158"/>
      <c r="I117" s="49"/>
      <c r="J117" s="96"/>
      <c r="K117" s="115"/>
      <c r="L117" s="116"/>
      <c r="M117" s="103"/>
      <c r="N117" s="113"/>
      <c r="O117" s="326"/>
      <c r="P117" s="274" t="s">
        <v>152</v>
      </c>
      <c r="Q117" s="138"/>
      <c r="R117" s="123"/>
      <c r="S117" s="272" t="e">
        <f t="shared" si="17"/>
        <v>#VALUE!</v>
      </c>
      <c r="T117" s="138"/>
      <c r="U117" s="123"/>
      <c r="V117" s="272" t="e">
        <f t="shared" si="18"/>
        <v>#VALUE!</v>
      </c>
    </row>
    <row r="118" spans="1:22" s="26" customFormat="1" ht="14.5" hidden="1" customHeight="1" x14ac:dyDescent="0.35">
      <c r="A118" s="34"/>
      <c r="B118" s="148" t="s">
        <v>138</v>
      </c>
      <c r="C118" s="113"/>
      <c r="D118" s="155"/>
      <c r="E118" s="156"/>
      <c r="F118" s="157"/>
      <c r="G118" s="156"/>
      <c r="H118" s="158"/>
      <c r="I118" s="49"/>
      <c r="J118" s="96"/>
      <c r="K118" s="115"/>
      <c r="L118" s="116"/>
      <c r="M118" s="103"/>
      <c r="N118" s="113"/>
      <c r="O118" s="326"/>
      <c r="P118" s="274" t="s">
        <v>153</v>
      </c>
      <c r="Q118" s="138"/>
      <c r="R118" s="123"/>
      <c r="S118" s="272" t="e">
        <f t="shared" si="17"/>
        <v>#VALUE!</v>
      </c>
      <c r="T118" s="138"/>
      <c r="U118" s="123"/>
      <c r="V118" s="272" t="e">
        <f t="shared" si="18"/>
        <v>#VALUE!</v>
      </c>
    </row>
    <row r="119" spans="1:22" s="26" customFormat="1" x14ac:dyDescent="0.35">
      <c r="A119" s="34"/>
      <c r="B119" s="148" t="s">
        <v>119</v>
      </c>
      <c r="C119" s="113" t="s">
        <v>117</v>
      </c>
      <c r="D119" s="155"/>
      <c r="E119" s="156"/>
      <c r="F119" s="157"/>
      <c r="G119" s="156"/>
      <c r="H119" s="158"/>
      <c r="I119" s="49"/>
      <c r="J119" s="96"/>
      <c r="K119" s="115"/>
      <c r="L119" s="116"/>
      <c r="M119" s="103">
        <v>1167</v>
      </c>
      <c r="N119" s="113"/>
      <c r="O119" s="326"/>
      <c r="P119" s="274">
        <v>765</v>
      </c>
      <c r="Q119" s="138"/>
      <c r="R119" s="123"/>
      <c r="S119" s="272">
        <f t="shared" si="17"/>
        <v>780.3</v>
      </c>
      <c r="T119" s="138"/>
      <c r="U119" s="123"/>
      <c r="V119" s="272">
        <f t="shared" si="18"/>
        <v>795.90599999999995</v>
      </c>
    </row>
    <row r="120" spans="1:22" s="26" customFormat="1" x14ac:dyDescent="0.35">
      <c r="A120" s="34"/>
      <c r="B120" s="148"/>
      <c r="C120" s="113"/>
      <c r="D120" s="155"/>
      <c r="E120" s="156"/>
      <c r="F120" s="157"/>
      <c r="G120" s="156"/>
      <c r="H120" s="158"/>
      <c r="I120" s="49"/>
      <c r="J120" s="96"/>
      <c r="K120" s="115"/>
      <c r="L120" s="116"/>
      <c r="M120" s="103"/>
      <c r="N120" s="113"/>
      <c r="O120" s="326"/>
      <c r="P120" s="274"/>
      <c r="Q120" s="138"/>
      <c r="R120" s="123"/>
      <c r="S120" s="266"/>
      <c r="T120" s="138"/>
      <c r="U120" s="123"/>
      <c r="V120" s="266"/>
    </row>
    <row r="121" spans="1:22" x14ac:dyDescent="0.35">
      <c r="A121" s="52" t="s">
        <v>123</v>
      </c>
      <c r="B121" s="53"/>
      <c r="C121" s="114" t="s">
        <v>8</v>
      </c>
      <c r="D121" s="27" t="e">
        <f>SUM(#REF!)</f>
        <v>#REF!</v>
      </c>
      <c r="E121" s="10"/>
      <c r="F121" s="13" t="e">
        <f>SUM(#REF!)</f>
        <v>#REF!</v>
      </c>
      <c r="G121" s="10"/>
      <c r="H121" s="15" t="e">
        <f>SUM(#REF!)</f>
        <v>#REF!</v>
      </c>
      <c r="I121" s="57"/>
      <c r="J121" s="91"/>
      <c r="K121" s="115"/>
      <c r="L121" s="116"/>
      <c r="M121" s="102"/>
      <c r="N121" s="113"/>
      <c r="O121" s="326"/>
      <c r="P121" s="296" t="s">
        <v>127</v>
      </c>
      <c r="Q121" s="138"/>
      <c r="R121" s="123"/>
      <c r="S121" s="268" t="s">
        <v>127</v>
      </c>
      <c r="T121" s="138"/>
      <c r="U121" s="123"/>
      <c r="V121" s="268" t="s">
        <v>127</v>
      </c>
    </row>
    <row r="122" spans="1:22" x14ac:dyDescent="0.35">
      <c r="A122" s="35" t="s">
        <v>40</v>
      </c>
      <c r="B122" s="42"/>
      <c r="C122" s="159" t="s">
        <v>43</v>
      </c>
      <c r="D122" s="6" t="e">
        <f>'[1]ANALYSIS 2017'!H94</f>
        <v>#REF!</v>
      </c>
      <c r="E122" s="12" t="e">
        <f>#REF!*1.046</f>
        <v>#REF!</v>
      </c>
      <c r="F122" s="21" t="e">
        <f>D122*1.046</f>
        <v>#REF!</v>
      </c>
      <c r="G122" s="3" t="e">
        <f>E122*1.043</f>
        <v>#REF!</v>
      </c>
      <c r="H122" s="14" t="e">
        <f>G122*12</f>
        <v>#REF!</v>
      </c>
      <c r="I122" s="57"/>
      <c r="J122" s="91"/>
      <c r="K122" s="115"/>
      <c r="L122" s="116"/>
      <c r="M122" s="102">
        <v>583.5</v>
      </c>
      <c r="N122" s="113"/>
      <c r="O122" s="326"/>
      <c r="P122" s="274">
        <v>400</v>
      </c>
      <c r="Q122" s="138"/>
      <c r="R122" s="123"/>
      <c r="S122" s="272">
        <f>P122+(P122*0.02)</f>
        <v>408</v>
      </c>
      <c r="T122" s="138"/>
      <c r="U122" s="123"/>
      <c r="V122" s="272">
        <f>S122+(S122*0.02)</f>
        <v>416.16</v>
      </c>
    </row>
    <row r="123" spans="1:22" s="287" customFormat="1" x14ac:dyDescent="0.35">
      <c r="A123" s="275" t="s">
        <v>41</v>
      </c>
      <c r="B123" s="276"/>
      <c r="C123" s="277" t="s">
        <v>43</v>
      </c>
      <c r="D123" s="278" t="e">
        <f>#REF!*12</f>
        <v>#REF!</v>
      </c>
      <c r="E123" s="279" t="e">
        <f>#REF!*1.046</f>
        <v>#REF!</v>
      </c>
      <c r="F123" s="16" t="e">
        <f>D123*1.046</f>
        <v>#REF!</v>
      </c>
      <c r="G123" s="279" t="e">
        <f>E123*1.043</f>
        <v>#REF!</v>
      </c>
      <c r="H123" s="16" t="e">
        <f>G123*12</f>
        <v>#REF!</v>
      </c>
      <c r="I123" s="280"/>
      <c r="J123" s="281"/>
      <c r="K123" s="282"/>
      <c r="L123" s="283"/>
      <c r="M123" s="284">
        <v>583</v>
      </c>
      <c r="N123" s="180"/>
      <c r="O123" s="330"/>
      <c r="P123" s="274">
        <v>536.36</v>
      </c>
      <c r="Q123" s="285"/>
      <c r="R123" s="286"/>
      <c r="S123" s="272">
        <f>P123+(P123*0.02)</f>
        <v>547.08720000000005</v>
      </c>
      <c r="T123" s="285"/>
      <c r="U123" s="286"/>
      <c r="V123" s="272">
        <f>S123+(S123*0.02)</f>
        <v>558.02894400000002</v>
      </c>
    </row>
    <row r="124" spans="1:22" ht="87" x14ac:dyDescent="0.35">
      <c r="A124" s="50" t="s">
        <v>124</v>
      </c>
      <c r="B124" s="42"/>
      <c r="C124" s="159" t="s">
        <v>42</v>
      </c>
      <c r="D124" s="154"/>
      <c r="E124" s="10"/>
      <c r="F124" s="10"/>
      <c r="G124" s="10"/>
      <c r="H124" s="14"/>
      <c r="I124" s="57"/>
      <c r="J124" s="91"/>
      <c r="K124" s="115"/>
      <c r="L124" s="116"/>
      <c r="M124" s="102">
        <v>5.72</v>
      </c>
      <c r="N124" s="113"/>
      <c r="O124" s="326"/>
      <c r="P124" s="274">
        <v>4.5999999999999996</v>
      </c>
      <c r="Q124" s="138"/>
      <c r="R124" s="123"/>
      <c r="S124" s="272">
        <f>P124+(P124*0.02)</f>
        <v>4.6919999999999993</v>
      </c>
      <c r="T124" s="138"/>
      <c r="U124" s="123"/>
      <c r="V124" s="272">
        <f>S124+(S124*0.02)</f>
        <v>4.7858399999999994</v>
      </c>
    </row>
    <row r="125" spans="1:22" s="287" customFormat="1" x14ac:dyDescent="0.35">
      <c r="A125" s="275" t="s">
        <v>125</v>
      </c>
      <c r="B125" s="288"/>
      <c r="C125" s="289" t="s">
        <v>126</v>
      </c>
      <c r="D125" s="290"/>
      <c r="E125" s="291"/>
      <c r="F125" s="291"/>
      <c r="G125" s="291"/>
      <c r="H125" s="291"/>
      <c r="I125" s="280"/>
      <c r="J125" s="281"/>
      <c r="K125" s="292"/>
      <c r="L125" s="283"/>
      <c r="M125" s="293">
        <v>0.1</v>
      </c>
      <c r="N125" s="331"/>
      <c r="O125" s="332"/>
      <c r="P125" s="296">
        <v>10</v>
      </c>
      <c r="Q125" s="294"/>
      <c r="R125" s="295"/>
      <c r="S125" s="296">
        <v>10</v>
      </c>
      <c r="T125" s="294"/>
      <c r="U125" s="295"/>
      <c r="V125" s="296">
        <v>10</v>
      </c>
    </row>
    <row r="126" spans="1:22" ht="15" thickBot="1" x14ac:dyDescent="0.4">
      <c r="A126" s="36"/>
      <c r="B126" s="43"/>
      <c r="C126" s="160"/>
      <c r="D126" s="161"/>
      <c r="E126" s="162"/>
      <c r="F126" s="162"/>
      <c r="G126" s="162"/>
      <c r="H126" s="162"/>
      <c r="I126" s="66"/>
      <c r="J126" s="92"/>
      <c r="K126" s="117"/>
      <c r="L126" s="118"/>
      <c r="M126" s="105"/>
      <c r="N126" s="333"/>
      <c r="O126" s="334"/>
      <c r="P126" s="269"/>
      <c r="Q126" s="143"/>
      <c r="R126" s="144"/>
      <c r="S126" s="269"/>
      <c r="T126" s="143"/>
      <c r="U126" s="144"/>
      <c r="V126" s="269"/>
    </row>
  </sheetData>
  <mergeCells count="186">
    <mergeCell ref="P80:P81"/>
    <mergeCell ref="N80:N81"/>
    <mergeCell ref="N82:N83"/>
    <mergeCell ref="P82:P83"/>
    <mergeCell ref="N84:N85"/>
    <mergeCell ref="P84:P85"/>
    <mergeCell ref="N59:N62"/>
    <mergeCell ref="P59:P62"/>
    <mergeCell ref="N43:N48"/>
    <mergeCell ref="P43:P48"/>
    <mergeCell ref="N49:N54"/>
    <mergeCell ref="P49:P54"/>
    <mergeCell ref="N55:N56"/>
    <mergeCell ref="P55:P56"/>
    <mergeCell ref="N78:N79"/>
    <mergeCell ref="P64:P65"/>
    <mergeCell ref="P66:P67"/>
    <mergeCell ref="P68:P71"/>
    <mergeCell ref="P72:P75"/>
    <mergeCell ref="P76:P77"/>
    <mergeCell ref="P78:P79"/>
    <mergeCell ref="N64:N65"/>
    <mergeCell ref="N66:N67"/>
    <mergeCell ref="N68:N71"/>
    <mergeCell ref="N72:N75"/>
    <mergeCell ref="N76:N77"/>
    <mergeCell ref="P12:P13"/>
    <mergeCell ref="P15:P16"/>
    <mergeCell ref="P17:P18"/>
    <mergeCell ref="P19:P20"/>
    <mergeCell ref="P21:P22"/>
    <mergeCell ref="P23:P24"/>
    <mergeCell ref="P25:P26"/>
    <mergeCell ref="N57:N58"/>
    <mergeCell ref="P57:P58"/>
    <mergeCell ref="N33:N39"/>
    <mergeCell ref="N29:N32"/>
    <mergeCell ref="P29:P32"/>
    <mergeCell ref="N27:N28"/>
    <mergeCell ref="N25:N26"/>
    <mergeCell ref="N23:N24"/>
    <mergeCell ref="N21:N22"/>
    <mergeCell ref="N19:N20"/>
    <mergeCell ref="P33:P39"/>
    <mergeCell ref="P27:P28"/>
    <mergeCell ref="Q5:S5"/>
    <mergeCell ref="Q7:Q8"/>
    <mergeCell ref="S7:S8"/>
    <mergeCell ref="Q9:Q11"/>
    <mergeCell ref="S9:S11"/>
    <mergeCell ref="K95:M95"/>
    <mergeCell ref="N95:P95"/>
    <mergeCell ref="K87:M87"/>
    <mergeCell ref="N87:P87"/>
    <mergeCell ref="K92:M92"/>
    <mergeCell ref="N92:P92"/>
    <mergeCell ref="N89:N90"/>
    <mergeCell ref="P89:P90"/>
    <mergeCell ref="K5:M5"/>
    <mergeCell ref="N5:P5"/>
    <mergeCell ref="K41:M41"/>
    <mergeCell ref="N41:P41"/>
    <mergeCell ref="N7:N8"/>
    <mergeCell ref="P7:P8"/>
    <mergeCell ref="N9:N11"/>
    <mergeCell ref="P9:P11"/>
    <mergeCell ref="N12:N13"/>
    <mergeCell ref="N15:N16"/>
    <mergeCell ref="N17:N18"/>
    <mergeCell ref="Q19:Q20"/>
    <mergeCell ref="S19:S20"/>
    <mergeCell ref="Q21:Q22"/>
    <mergeCell ref="S21:S22"/>
    <mergeCell ref="Q23:Q24"/>
    <mergeCell ref="S23:S24"/>
    <mergeCell ref="S12:S13"/>
    <mergeCell ref="Q15:Q16"/>
    <mergeCell ref="S15:S16"/>
    <mergeCell ref="Q17:Q18"/>
    <mergeCell ref="S17:S18"/>
    <mergeCell ref="Q33:Q39"/>
    <mergeCell ref="S33:S39"/>
    <mergeCell ref="Q41:S41"/>
    <mergeCell ref="Q43:Q48"/>
    <mergeCell ref="S43:S48"/>
    <mergeCell ref="Q25:Q26"/>
    <mergeCell ref="S25:S26"/>
    <mergeCell ref="Q27:Q28"/>
    <mergeCell ref="S27:S28"/>
    <mergeCell ref="S29:S32"/>
    <mergeCell ref="S64:S65"/>
    <mergeCell ref="Q66:Q67"/>
    <mergeCell ref="S66:S67"/>
    <mergeCell ref="Q49:Q54"/>
    <mergeCell ref="S49:S54"/>
    <mergeCell ref="Q55:Q56"/>
    <mergeCell ref="S55:S56"/>
    <mergeCell ref="Q57:Q58"/>
    <mergeCell ref="S57:S58"/>
    <mergeCell ref="Q59:Q60"/>
    <mergeCell ref="Q61:Q62"/>
    <mergeCell ref="Q68:Q69"/>
    <mergeCell ref="Q70:Q71"/>
    <mergeCell ref="Q72:Q73"/>
    <mergeCell ref="Q74:Q75"/>
    <mergeCell ref="Q29:Q32"/>
    <mergeCell ref="Q92:S92"/>
    <mergeCell ref="Q95:S95"/>
    <mergeCell ref="Q84:Q85"/>
    <mergeCell ref="S84:S85"/>
    <mergeCell ref="Q87:S87"/>
    <mergeCell ref="Q89:Q90"/>
    <mergeCell ref="S89:S90"/>
    <mergeCell ref="Q78:Q79"/>
    <mergeCell ref="S78:S79"/>
    <mergeCell ref="Q80:Q81"/>
    <mergeCell ref="S80:S81"/>
    <mergeCell ref="Q82:Q83"/>
    <mergeCell ref="S82:S83"/>
    <mergeCell ref="S68:S71"/>
    <mergeCell ref="S72:S75"/>
    <mergeCell ref="Q76:Q77"/>
    <mergeCell ref="S76:S77"/>
    <mergeCell ref="S59:S62"/>
    <mergeCell ref="Q64:Q65"/>
    <mergeCell ref="T5:V5"/>
    <mergeCell ref="T7:T8"/>
    <mergeCell ref="V7:V8"/>
    <mergeCell ref="T9:T11"/>
    <mergeCell ref="V9:V11"/>
    <mergeCell ref="V12:V13"/>
    <mergeCell ref="T15:T16"/>
    <mergeCell ref="V15:V16"/>
    <mergeCell ref="T17:T18"/>
    <mergeCell ref="V17:V18"/>
    <mergeCell ref="T19:T20"/>
    <mergeCell ref="V19:V20"/>
    <mergeCell ref="T21:T22"/>
    <mergeCell ref="V21:V22"/>
    <mergeCell ref="T23:T24"/>
    <mergeCell ref="V23:V24"/>
    <mergeCell ref="T25:T26"/>
    <mergeCell ref="V25:V26"/>
    <mergeCell ref="T27:T28"/>
    <mergeCell ref="V27:V28"/>
    <mergeCell ref="T29:T32"/>
    <mergeCell ref="V29:V32"/>
    <mergeCell ref="T33:T39"/>
    <mergeCell ref="V33:V39"/>
    <mergeCell ref="T41:V41"/>
    <mergeCell ref="T43:T48"/>
    <mergeCell ref="V43:V48"/>
    <mergeCell ref="T49:T54"/>
    <mergeCell ref="V49:V54"/>
    <mergeCell ref="T55:T56"/>
    <mergeCell ref="V55:V56"/>
    <mergeCell ref="T57:T58"/>
    <mergeCell ref="V57:V58"/>
    <mergeCell ref="T59:T60"/>
    <mergeCell ref="V59:V62"/>
    <mergeCell ref="T61:T62"/>
    <mergeCell ref="T64:T65"/>
    <mergeCell ref="V64:V65"/>
    <mergeCell ref="T66:T67"/>
    <mergeCell ref="V66:V67"/>
    <mergeCell ref="T68:T69"/>
    <mergeCell ref="V68:V71"/>
    <mergeCell ref="T70:T71"/>
    <mergeCell ref="T72:T73"/>
    <mergeCell ref="V72:V75"/>
    <mergeCell ref="T74:T75"/>
    <mergeCell ref="T76:T77"/>
    <mergeCell ref="V76:V77"/>
    <mergeCell ref="T89:T90"/>
    <mergeCell ref="V89:V90"/>
    <mergeCell ref="T92:V92"/>
    <mergeCell ref="T95:V95"/>
    <mergeCell ref="T78:T79"/>
    <mergeCell ref="V78:V79"/>
    <mergeCell ref="T80:T81"/>
    <mergeCell ref="V80:V81"/>
    <mergeCell ref="T82:T83"/>
    <mergeCell ref="V82:V83"/>
    <mergeCell ref="T84:T85"/>
    <mergeCell ref="V84:V85"/>
    <mergeCell ref="T87:V87"/>
  </mergeCells>
  <pageMargins left="0.70866141732283472" right="0.70866141732283472" top="0.74803149606299213" bottom="0.74803149606299213" header="0.31496062992125984" footer="0.31496062992125984"/>
  <pageSetup paperSize="9"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0B626-A602-435B-8A89-7E5BD65DBA15}">
  <dimension ref="A1:E132"/>
  <sheetViews>
    <sheetView topLeftCell="A126" workbookViewId="0">
      <selection activeCell="A132" sqref="A132"/>
    </sheetView>
  </sheetViews>
  <sheetFormatPr defaultRowHeight="14.5" x14ac:dyDescent="0.35"/>
  <cols>
    <col min="1" max="1" width="29.453125" customWidth="1"/>
    <col min="2" max="2" width="49.90625" style="37" customWidth="1"/>
    <col min="3" max="3" width="15" customWidth="1"/>
    <col min="4" max="4" width="20.36328125" customWidth="1"/>
  </cols>
  <sheetData>
    <row r="1" spans="1:5" x14ac:dyDescent="0.35">
      <c r="A1" s="1"/>
      <c r="C1" s="2"/>
    </row>
    <row r="2" spans="1:5" x14ac:dyDescent="0.35">
      <c r="A2" s="1" t="s">
        <v>10</v>
      </c>
      <c r="C2" s="2"/>
    </row>
    <row r="3" spans="1:5" x14ac:dyDescent="0.35">
      <c r="A3" s="1" t="s">
        <v>11</v>
      </c>
      <c r="C3" s="2"/>
    </row>
    <row r="4" spans="1:5" ht="15" thickBot="1" x14ac:dyDescent="0.4">
      <c r="A4" s="1"/>
      <c r="C4" s="2"/>
    </row>
    <row r="5" spans="1:5" ht="15" thickBot="1" x14ac:dyDescent="0.4">
      <c r="A5" s="18" t="s">
        <v>65</v>
      </c>
      <c r="B5" s="38"/>
      <c r="C5" s="109"/>
      <c r="D5" s="109" t="s">
        <v>194</v>
      </c>
    </row>
    <row r="6" spans="1:5" ht="15" thickBot="1" x14ac:dyDescent="0.4">
      <c r="A6" s="337" t="s">
        <v>0</v>
      </c>
      <c r="B6" s="338" t="s">
        <v>1</v>
      </c>
      <c r="C6" s="339" t="s">
        <v>8</v>
      </c>
      <c r="D6" s="340" t="s">
        <v>195</v>
      </c>
    </row>
    <row r="7" spans="1:5" x14ac:dyDescent="0.35">
      <c r="A7" s="59" t="s">
        <v>12</v>
      </c>
      <c r="B7" s="181" t="s">
        <v>46</v>
      </c>
      <c r="C7" s="341" t="s">
        <v>9</v>
      </c>
      <c r="D7" s="57">
        <v>1</v>
      </c>
    </row>
    <row r="8" spans="1:5" ht="15" thickBot="1" x14ac:dyDescent="0.4">
      <c r="A8" s="188"/>
      <c r="B8" s="189" t="s">
        <v>47</v>
      </c>
      <c r="C8" s="342" t="s">
        <v>9</v>
      </c>
      <c r="D8" s="57">
        <v>1</v>
      </c>
    </row>
    <row r="9" spans="1:5" x14ac:dyDescent="0.35">
      <c r="A9" s="59" t="s">
        <v>13</v>
      </c>
      <c r="B9" s="181" t="s">
        <v>48</v>
      </c>
      <c r="C9" s="341" t="s">
        <v>9</v>
      </c>
      <c r="D9" s="57">
        <v>1</v>
      </c>
    </row>
    <row r="10" spans="1:5" x14ac:dyDescent="0.35">
      <c r="A10" s="29"/>
      <c r="B10" s="146" t="s">
        <v>49</v>
      </c>
      <c r="C10" s="343" t="s">
        <v>9</v>
      </c>
      <c r="D10" s="344">
        <v>1</v>
      </c>
      <c r="E10" t="s">
        <v>196</v>
      </c>
    </row>
    <row r="11" spans="1:5" ht="15" thickBot="1" x14ac:dyDescent="0.4">
      <c r="A11" s="65"/>
      <c r="B11" s="194" t="s">
        <v>47</v>
      </c>
      <c r="C11" s="345" t="s">
        <v>9</v>
      </c>
      <c r="D11" s="57">
        <v>1</v>
      </c>
    </row>
    <row r="12" spans="1:5" x14ac:dyDescent="0.35">
      <c r="A12" s="59" t="s">
        <v>14</v>
      </c>
      <c r="B12" s="181" t="s">
        <v>50</v>
      </c>
      <c r="C12" s="341" t="s">
        <v>9</v>
      </c>
      <c r="D12" s="57">
        <v>1</v>
      </c>
    </row>
    <row r="13" spans="1:5" ht="15" thickBot="1" x14ac:dyDescent="0.4">
      <c r="A13" s="65"/>
      <c r="B13" s="194" t="s">
        <v>47</v>
      </c>
      <c r="C13" s="345" t="s">
        <v>9</v>
      </c>
      <c r="D13" s="57">
        <v>1</v>
      </c>
    </row>
    <row r="14" spans="1:5" ht="15" hidden="1" customHeight="1" x14ac:dyDescent="0.35">
      <c r="A14" s="197"/>
      <c r="B14" s="198"/>
      <c r="C14" s="108"/>
      <c r="D14" s="57"/>
    </row>
    <row r="15" spans="1:5" x14ac:dyDescent="0.35">
      <c r="A15" s="59" t="s">
        <v>15</v>
      </c>
      <c r="B15" s="346" t="s">
        <v>51</v>
      </c>
      <c r="C15" s="341" t="s">
        <v>9</v>
      </c>
      <c r="D15" s="57">
        <v>1</v>
      </c>
    </row>
    <row r="16" spans="1:5" ht="15" thickBot="1" x14ac:dyDescent="0.4">
      <c r="A16" s="65"/>
      <c r="B16" s="194" t="s">
        <v>47</v>
      </c>
      <c r="C16" s="345" t="s">
        <v>9</v>
      </c>
      <c r="D16" s="57">
        <v>1</v>
      </c>
    </row>
    <row r="17" spans="1:5" x14ac:dyDescent="0.35">
      <c r="A17" s="59" t="s">
        <v>16</v>
      </c>
      <c r="B17" s="181" t="s">
        <v>46</v>
      </c>
      <c r="C17" s="341" t="s">
        <v>9</v>
      </c>
      <c r="D17" s="57">
        <v>1</v>
      </c>
    </row>
    <row r="18" spans="1:5" ht="15" thickBot="1" x14ac:dyDescent="0.4">
      <c r="A18" s="65"/>
      <c r="B18" s="189" t="s">
        <v>47</v>
      </c>
      <c r="C18" s="345" t="s">
        <v>9</v>
      </c>
      <c r="D18" s="57">
        <v>1</v>
      </c>
    </row>
    <row r="19" spans="1:5" x14ac:dyDescent="0.35">
      <c r="A19" s="59" t="s">
        <v>17</v>
      </c>
      <c r="B19" s="181" t="s">
        <v>50</v>
      </c>
      <c r="C19" s="341" t="s">
        <v>9</v>
      </c>
      <c r="D19" s="57">
        <v>1</v>
      </c>
    </row>
    <row r="20" spans="1:5" ht="15" thickBot="1" x14ac:dyDescent="0.4">
      <c r="A20" s="65"/>
      <c r="B20" s="194" t="s">
        <v>47</v>
      </c>
      <c r="C20" s="345" t="s">
        <v>9</v>
      </c>
      <c r="D20" s="57">
        <v>1</v>
      </c>
    </row>
    <row r="21" spans="1:5" x14ac:dyDescent="0.35">
      <c r="A21" s="347" t="s">
        <v>18</v>
      </c>
      <c r="B21" s="181" t="s">
        <v>50</v>
      </c>
      <c r="C21" s="348" t="s">
        <v>9</v>
      </c>
      <c r="D21" s="57"/>
      <c r="E21" t="s">
        <v>197</v>
      </c>
    </row>
    <row r="22" spans="1:5" ht="15" thickBot="1" x14ac:dyDescent="0.4">
      <c r="A22" s="65"/>
      <c r="B22" s="194" t="s">
        <v>47</v>
      </c>
      <c r="C22" s="345" t="s">
        <v>9</v>
      </c>
      <c r="D22" s="57"/>
    </row>
    <row r="23" spans="1:5" x14ac:dyDescent="0.35">
      <c r="A23" s="59" t="s">
        <v>19</v>
      </c>
      <c r="B23" s="181" t="s">
        <v>50</v>
      </c>
      <c r="C23" s="341" t="s">
        <v>9</v>
      </c>
      <c r="D23" s="57">
        <v>1</v>
      </c>
    </row>
    <row r="24" spans="1:5" ht="15" thickBot="1" x14ac:dyDescent="0.4">
      <c r="A24" s="65"/>
      <c r="B24" s="194" t="s">
        <v>47</v>
      </c>
      <c r="C24" s="345" t="s">
        <v>9</v>
      </c>
      <c r="D24" s="57">
        <v>1</v>
      </c>
    </row>
    <row r="25" spans="1:5" x14ac:dyDescent="0.35">
      <c r="A25" s="59" t="s">
        <v>44</v>
      </c>
      <c r="B25" s="181" t="s">
        <v>50</v>
      </c>
      <c r="C25" s="341" t="s">
        <v>9</v>
      </c>
      <c r="D25" s="57"/>
      <c r="E25" t="s">
        <v>197</v>
      </c>
    </row>
    <row r="26" spans="1:5" ht="15" thickBot="1" x14ac:dyDescent="0.4">
      <c r="A26" s="65"/>
      <c r="B26" s="194" t="s">
        <v>47</v>
      </c>
      <c r="C26" s="345" t="s">
        <v>9</v>
      </c>
      <c r="D26" s="57"/>
    </row>
    <row r="27" spans="1:5" x14ac:dyDescent="0.35">
      <c r="A27" s="59" t="s">
        <v>45</v>
      </c>
      <c r="B27" s="181" t="s">
        <v>50</v>
      </c>
      <c r="C27" s="341" t="s">
        <v>9</v>
      </c>
      <c r="D27" s="57">
        <v>1</v>
      </c>
    </row>
    <row r="28" spans="1:5" ht="15" thickBot="1" x14ac:dyDescent="0.4">
      <c r="A28" s="65"/>
      <c r="B28" s="194" t="s">
        <v>47</v>
      </c>
      <c r="C28" s="345" t="s">
        <v>9</v>
      </c>
      <c r="D28" s="57">
        <v>1</v>
      </c>
    </row>
    <row r="29" spans="1:5" x14ac:dyDescent="0.35">
      <c r="A29" s="59" t="s">
        <v>52</v>
      </c>
      <c r="B29" s="181" t="s">
        <v>53</v>
      </c>
      <c r="C29" s="341" t="s">
        <v>9</v>
      </c>
      <c r="D29" s="57">
        <v>1</v>
      </c>
    </row>
    <row r="30" spans="1:5" x14ac:dyDescent="0.35">
      <c r="A30" s="29"/>
      <c r="B30" s="146" t="s">
        <v>54</v>
      </c>
      <c r="C30" s="343" t="s">
        <v>9</v>
      </c>
      <c r="D30" s="57">
        <v>1</v>
      </c>
    </row>
    <row r="31" spans="1:5" x14ac:dyDescent="0.35">
      <c r="A31" s="29"/>
      <c r="B31" s="146" t="s">
        <v>55</v>
      </c>
      <c r="C31" s="343" t="s">
        <v>9</v>
      </c>
      <c r="D31" s="57">
        <v>1</v>
      </c>
    </row>
    <row r="32" spans="1:5" x14ac:dyDescent="0.35">
      <c r="A32" s="349"/>
      <c r="B32" s="350" t="s">
        <v>198</v>
      </c>
      <c r="C32" s="343" t="s">
        <v>9</v>
      </c>
      <c r="D32" s="57">
        <v>1</v>
      </c>
      <c r="E32" t="s">
        <v>199</v>
      </c>
    </row>
    <row r="33" spans="1:5" ht="15" thickBot="1" x14ac:dyDescent="0.4">
      <c r="A33" s="65"/>
      <c r="B33" s="194" t="s">
        <v>56</v>
      </c>
      <c r="C33" s="345" t="s">
        <v>9</v>
      </c>
      <c r="D33" s="57">
        <v>1</v>
      </c>
    </row>
    <row r="34" spans="1:5" x14ac:dyDescent="0.35">
      <c r="A34" s="59" t="s">
        <v>57</v>
      </c>
      <c r="B34" s="181" t="s">
        <v>58</v>
      </c>
      <c r="C34" s="341" t="s">
        <v>9</v>
      </c>
      <c r="D34" s="57">
        <v>1</v>
      </c>
    </row>
    <row r="35" spans="1:5" x14ac:dyDescent="0.35">
      <c r="A35" s="29"/>
      <c r="B35" s="146" t="s">
        <v>59</v>
      </c>
      <c r="C35" s="343" t="s">
        <v>9</v>
      </c>
      <c r="D35" s="57">
        <v>1</v>
      </c>
    </row>
    <row r="36" spans="1:5" x14ac:dyDescent="0.35">
      <c r="A36" s="29"/>
      <c r="B36" s="146" t="s">
        <v>60</v>
      </c>
      <c r="C36" s="343" t="s">
        <v>9</v>
      </c>
      <c r="D36" s="57">
        <v>1</v>
      </c>
    </row>
    <row r="37" spans="1:5" x14ac:dyDescent="0.35">
      <c r="A37" s="29"/>
      <c r="B37" s="146" t="s">
        <v>61</v>
      </c>
      <c r="C37" s="343" t="s">
        <v>9</v>
      </c>
      <c r="D37" s="57">
        <v>1</v>
      </c>
    </row>
    <row r="38" spans="1:5" x14ac:dyDescent="0.35">
      <c r="A38" s="29"/>
      <c r="B38" s="146" t="s">
        <v>62</v>
      </c>
      <c r="C38" s="343" t="s">
        <v>9</v>
      </c>
      <c r="D38" s="57">
        <v>1</v>
      </c>
    </row>
    <row r="39" spans="1:5" x14ac:dyDescent="0.35">
      <c r="A39" s="29"/>
      <c r="B39" s="146" t="s">
        <v>63</v>
      </c>
      <c r="C39" s="343" t="s">
        <v>9</v>
      </c>
      <c r="D39" s="57">
        <v>1</v>
      </c>
    </row>
    <row r="40" spans="1:5" x14ac:dyDescent="0.35">
      <c r="A40" s="349"/>
      <c r="B40" s="350" t="s">
        <v>200</v>
      </c>
      <c r="C40" s="343" t="s">
        <v>9</v>
      </c>
      <c r="D40" s="57">
        <v>1</v>
      </c>
      <c r="E40" t="s">
        <v>201</v>
      </c>
    </row>
    <row r="41" spans="1:5" ht="15" thickBot="1" x14ac:dyDescent="0.4">
      <c r="A41" s="65"/>
      <c r="B41" s="194" t="s">
        <v>64</v>
      </c>
      <c r="C41" s="345" t="s">
        <v>9</v>
      </c>
      <c r="D41" s="57">
        <v>1</v>
      </c>
    </row>
    <row r="42" spans="1:5" x14ac:dyDescent="0.35">
      <c r="A42" s="197" t="s">
        <v>202</v>
      </c>
      <c r="B42" s="198" t="s">
        <v>203</v>
      </c>
      <c r="C42" s="108" t="s">
        <v>9</v>
      </c>
      <c r="D42" s="57">
        <v>1</v>
      </c>
      <c r="E42" t="s">
        <v>199</v>
      </c>
    </row>
    <row r="43" spans="1:5" ht="15" thickBot="1" x14ac:dyDescent="0.4">
      <c r="A43" s="28"/>
      <c r="B43" s="145"/>
      <c r="C43" s="351"/>
      <c r="D43" s="57"/>
    </row>
    <row r="44" spans="1:5" ht="15" thickBot="1" x14ac:dyDescent="0.4">
      <c r="A44" s="18" t="s">
        <v>20</v>
      </c>
      <c r="B44" s="38"/>
      <c r="C44" s="336"/>
      <c r="D44" s="336"/>
    </row>
    <row r="45" spans="1:5" ht="28.5" customHeight="1" thickBot="1" x14ac:dyDescent="0.4">
      <c r="A45" s="352" t="s">
        <v>5</v>
      </c>
      <c r="B45" s="353" t="s">
        <v>67</v>
      </c>
      <c r="C45" s="354"/>
      <c r="D45" s="340" t="s">
        <v>195</v>
      </c>
    </row>
    <row r="46" spans="1:5" x14ac:dyDescent="0.35">
      <c r="A46" s="59" t="s">
        <v>21</v>
      </c>
      <c r="B46" s="181" t="s">
        <v>68</v>
      </c>
      <c r="C46" s="341" t="s">
        <v>9</v>
      </c>
      <c r="D46" s="57">
        <v>1</v>
      </c>
    </row>
    <row r="47" spans="1:5" x14ac:dyDescent="0.35">
      <c r="A47" s="28"/>
      <c r="B47" s="145" t="s">
        <v>69</v>
      </c>
      <c r="C47" s="351" t="s">
        <v>9</v>
      </c>
      <c r="D47" s="57">
        <v>1</v>
      </c>
    </row>
    <row r="48" spans="1:5" x14ac:dyDescent="0.35">
      <c r="A48" s="28"/>
      <c r="B48" s="145" t="s">
        <v>70</v>
      </c>
      <c r="C48" s="351" t="s">
        <v>9</v>
      </c>
      <c r="D48" s="57">
        <v>1</v>
      </c>
      <c r="E48" t="s">
        <v>196</v>
      </c>
    </row>
    <row r="49" spans="1:5" x14ac:dyDescent="0.35">
      <c r="A49" s="28"/>
      <c r="B49" s="145" t="s">
        <v>71</v>
      </c>
      <c r="C49" s="351" t="s">
        <v>9</v>
      </c>
      <c r="D49" s="57">
        <v>1</v>
      </c>
      <c r="E49" t="s">
        <v>196</v>
      </c>
    </row>
    <row r="50" spans="1:5" x14ac:dyDescent="0.35">
      <c r="A50" s="28"/>
      <c r="B50" s="145" t="s">
        <v>72</v>
      </c>
      <c r="C50" s="351" t="s">
        <v>9</v>
      </c>
      <c r="D50" s="57">
        <v>1</v>
      </c>
      <c r="E50" t="s">
        <v>196</v>
      </c>
    </row>
    <row r="51" spans="1:5" ht="15" thickBot="1" x14ac:dyDescent="0.4">
      <c r="A51" s="188"/>
      <c r="B51" s="189" t="s">
        <v>73</v>
      </c>
      <c r="C51" s="342" t="s">
        <v>9</v>
      </c>
      <c r="D51" s="57">
        <v>1</v>
      </c>
      <c r="E51" t="s">
        <v>196</v>
      </c>
    </row>
    <row r="52" spans="1:5" x14ac:dyDescent="0.35">
      <c r="A52" s="59" t="s">
        <v>22</v>
      </c>
      <c r="B52" s="181" t="s">
        <v>75</v>
      </c>
      <c r="C52" s="341" t="s">
        <v>9</v>
      </c>
      <c r="D52" s="57">
        <v>1</v>
      </c>
    </row>
    <row r="53" spans="1:5" x14ac:dyDescent="0.35">
      <c r="A53" s="29"/>
      <c r="B53" s="146" t="s">
        <v>76</v>
      </c>
      <c r="C53" s="343" t="s">
        <v>9</v>
      </c>
      <c r="D53" s="57">
        <v>1</v>
      </c>
    </row>
    <row r="54" spans="1:5" x14ac:dyDescent="0.35">
      <c r="A54" s="29"/>
      <c r="B54" s="146" t="s">
        <v>77</v>
      </c>
      <c r="C54" s="343" t="s">
        <v>9</v>
      </c>
      <c r="D54" s="57">
        <v>2</v>
      </c>
    </row>
    <row r="55" spans="1:5" x14ac:dyDescent="0.35">
      <c r="A55" s="29"/>
      <c r="B55" s="146" t="s">
        <v>78</v>
      </c>
      <c r="C55" s="343" t="s">
        <v>9</v>
      </c>
      <c r="D55" s="57">
        <v>2</v>
      </c>
    </row>
    <row r="56" spans="1:5" x14ac:dyDescent="0.35">
      <c r="A56" s="29"/>
      <c r="B56" s="146" t="s">
        <v>79</v>
      </c>
      <c r="C56" s="343" t="s">
        <v>9</v>
      </c>
      <c r="D56" s="57">
        <v>3</v>
      </c>
    </row>
    <row r="57" spans="1:5" ht="15" thickBot="1" x14ac:dyDescent="0.4">
      <c r="A57" s="65"/>
      <c r="B57" s="194" t="s">
        <v>80</v>
      </c>
      <c r="C57" s="345" t="s">
        <v>9</v>
      </c>
      <c r="D57" s="57">
        <v>3</v>
      </c>
    </row>
    <row r="58" spans="1:5" x14ac:dyDescent="0.35">
      <c r="A58" s="59" t="s">
        <v>23</v>
      </c>
      <c r="B58" s="181" t="s">
        <v>81</v>
      </c>
      <c r="C58" s="341" t="s">
        <v>9</v>
      </c>
      <c r="D58" s="57">
        <v>1</v>
      </c>
      <c r="E58" t="s">
        <v>196</v>
      </c>
    </row>
    <row r="59" spans="1:5" ht="15" thickBot="1" x14ac:dyDescent="0.4">
      <c r="A59" s="65"/>
      <c r="B59" s="194" t="s">
        <v>82</v>
      </c>
      <c r="C59" s="345" t="s">
        <v>9</v>
      </c>
      <c r="D59" s="57">
        <v>1</v>
      </c>
      <c r="E59" t="s">
        <v>196</v>
      </c>
    </row>
    <row r="60" spans="1:5" x14ac:dyDescent="0.35">
      <c r="A60" s="59" t="s">
        <v>24</v>
      </c>
      <c r="B60" s="181" t="s">
        <v>83</v>
      </c>
      <c r="C60" s="341" t="s">
        <v>9</v>
      </c>
      <c r="D60" s="57">
        <v>1</v>
      </c>
    </row>
    <row r="61" spans="1:5" ht="15" thickBot="1" x14ac:dyDescent="0.4">
      <c r="A61" s="65"/>
      <c r="B61" s="194" t="s">
        <v>84</v>
      </c>
      <c r="C61" s="345" t="s">
        <v>9</v>
      </c>
      <c r="D61" s="57">
        <v>1</v>
      </c>
    </row>
    <row r="62" spans="1:5" x14ac:dyDescent="0.35">
      <c r="A62" s="28" t="s">
        <v>25</v>
      </c>
      <c r="B62" s="243" t="s">
        <v>85</v>
      </c>
      <c r="C62" s="355" t="s">
        <v>9</v>
      </c>
      <c r="D62" s="57">
        <v>1</v>
      </c>
    </row>
    <row r="63" spans="1:5" x14ac:dyDescent="0.35">
      <c r="A63" s="29"/>
      <c r="B63" s="237" t="s">
        <v>86</v>
      </c>
      <c r="C63" s="356" t="s">
        <v>9</v>
      </c>
      <c r="D63" s="57">
        <v>1</v>
      </c>
    </row>
    <row r="64" spans="1:5" x14ac:dyDescent="0.35">
      <c r="A64" s="29"/>
      <c r="B64" s="237" t="s">
        <v>87</v>
      </c>
      <c r="C64" s="356" t="s">
        <v>9</v>
      </c>
      <c r="D64" s="57">
        <v>2</v>
      </c>
    </row>
    <row r="65" spans="1:4" ht="15" thickBot="1" x14ac:dyDescent="0.4">
      <c r="A65" s="188"/>
      <c r="B65" s="189" t="s">
        <v>88</v>
      </c>
      <c r="C65" s="342" t="s">
        <v>9</v>
      </c>
      <c r="D65" s="57">
        <v>2</v>
      </c>
    </row>
    <row r="66" spans="1:4" ht="15" customHeight="1" thickBot="1" x14ac:dyDescent="0.4">
      <c r="A66" s="197"/>
      <c r="B66" s="198"/>
      <c r="C66" s="108"/>
      <c r="D66" s="57"/>
    </row>
    <row r="67" spans="1:4" x14ac:dyDescent="0.35">
      <c r="A67" s="59" t="s">
        <v>26</v>
      </c>
      <c r="B67" s="181" t="s">
        <v>89</v>
      </c>
      <c r="C67" s="341" t="s">
        <v>9</v>
      </c>
      <c r="D67" s="57">
        <v>1</v>
      </c>
    </row>
    <row r="68" spans="1:4" ht="15" thickBot="1" x14ac:dyDescent="0.4">
      <c r="A68" s="65"/>
      <c r="B68" s="194" t="s">
        <v>90</v>
      </c>
      <c r="C68" s="345" t="s">
        <v>9</v>
      </c>
      <c r="D68" s="57">
        <v>1</v>
      </c>
    </row>
    <row r="69" spans="1:4" x14ac:dyDescent="0.35">
      <c r="A69" s="59" t="s">
        <v>27</v>
      </c>
      <c r="B69" s="181" t="s">
        <v>91</v>
      </c>
      <c r="C69" s="341" t="s">
        <v>9</v>
      </c>
      <c r="D69" s="57">
        <v>1</v>
      </c>
    </row>
    <row r="70" spans="1:4" ht="15" thickBot="1" x14ac:dyDescent="0.4">
      <c r="A70" s="65"/>
      <c r="B70" s="194" t="s">
        <v>92</v>
      </c>
      <c r="C70" s="345" t="s">
        <v>9</v>
      </c>
      <c r="D70" s="57">
        <v>1</v>
      </c>
    </row>
    <row r="71" spans="1:4" x14ac:dyDescent="0.35">
      <c r="A71" s="59" t="s">
        <v>28</v>
      </c>
      <c r="B71" s="181" t="s">
        <v>93</v>
      </c>
      <c r="C71" s="341" t="s">
        <v>9</v>
      </c>
      <c r="D71" s="57">
        <v>1</v>
      </c>
    </row>
    <row r="72" spans="1:4" x14ac:dyDescent="0.35">
      <c r="A72" s="29"/>
      <c r="B72" s="146" t="s">
        <v>94</v>
      </c>
      <c r="C72" s="343" t="s">
        <v>9</v>
      </c>
      <c r="D72" s="57">
        <v>1</v>
      </c>
    </row>
    <row r="73" spans="1:4" x14ac:dyDescent="0.35">
      <c r="A73" s="29"/>
      <c r="B73" s="146" t="s">
        <v>96</v>
      </c>
      <c r="C73" s="343" t="s">
        <v>9</v>
      </c>
      <c r="D73" s="57" t="s">
        <v>204</v>
      </c>
    </row>
    <row r="74" spans="1:4" ht="15" thickBot="1" x14ac:dyDescent="0.4">
      <c r="A74" s="65"/>
      <c r="B74" s="194" t="s">
        <v>95</v>
      </c>
      <c r="C74" s="345" t="s">
        <v>9</v>
      </c>
      <c r="D74" s="57" t="s">
        <v>204</v>
      </c>
    </row>
    <row r="75" spans="1:4" x14ac:dyDescent="0.35">
      <c r="A75" s="59" t="s">
        <v>29</v>
      </c>
      <c r="B75" s="181" t="s">
        <v>97</v>
      </c>
      <c r="C75" s="341" t="s">
        <v>9</v>
      </c>
      <c r="D75" s="57">
        <v>1</v>
      </c>
    </row>
    <row r="76" spans="1:4" x14ac:dyDescent="0.35">
      <c r="A76" s="29"/>
      <c r="B76" s="146" t="s">
        <v>98</v>
      </c>
      <c r="C76" s="343" t="s">
        <v>9</v>
      </c>
      <c r="D76" s="57">
        <v>1</v>
      </c>
    </row>
    <row r="77" spans="1:4" x14ac:dyDescent="0.35">
      <c r="A77" s="29"/>
      <c r="B77" s="146" t="s">
        <v>99</v>
      </c>
      <c r="C77" s="343" t="s">
        <v>9</v>
      </c>
      <c r="D77" s="57">
        <v>1</v>
      </c>
    </row>
    <row r="78" spans="1:4" ht="15" thickBot="1" x14ac:dyDescent="0.4">
      <c r="A78" s="65"/>
      <c r="B78" s="194" t="s">
        <v>100</v>
      </c>
      <c r="C78" s="345" t="s">
        <v>9</v>
      </c>
      <c r="D78" s="57">
        <v>1</v>
      </c>
    </row>
    <row r="79" spans="1:4" x14ac:dyDescent="0.35">
      <c r="A79" s="59" t="s">
        <v>30</v>
      </c>
      <c r="B79" s="181" t="s">
        <v>101</v>
      </c>
      <c r="C79" s="341" t="s">
        <v>9</v>
      </c>
      <c r="D79" s="57">
        <v>1</v>
      </c>
    </row>
    <row r="80" spans="1:4" ht="15" thickBot="1" x14ac:dyDescent="0.4">
      <c r="A80" s="65"/>
      <c r="B80" s="194" t="s">
        <v>102</v>
      </c>
      <c r="C80" s="345" t="s">
        <v>9</v>
      </c>
      <c r="D80" s="57">
        <v>1</v>
      </c>
    </row>
    <row r="81" spans="1:4" x14ac:dyDescent="0.35">
      <c r="A81" s="59" t="s">
        <v>31</v>
      </c>
      <c r="B81" s="181" t="s">
        <v>103</v>
      </c>
      <c r="C81" s="341" t="s">
        <v>9</v>
      </c>
      <c r="D81" s="57">
        <v>1</v>
      </c>
    </row>
    <row r="82" spans="1:4" ht="15" thickBot="1" x14ac:dyDescent="0.4">
      <c r="A82" s="65"/>
      <c r="B82" s="194" t="s">
        <v>104</v>
      </c>
      <c r="C82" s="345" t="s">
        <v>9</v>
      </c>
      <c r="D82" s="57">
        <v>1</v>
      </c>
    </row>
    <row r="83" spans="1:4" x14ac:dyDescent="0.35">
      <c r="A83" s="59" t="s">
        <v>32</v>
      </c>
      <c r="B83" s="181" t="s">
        <v>105</v>
      </c>
      <c r="C83" s="341" t="s">
        <v>9</v>
      </c>
      <c r="D83" s="57">
        <v>1</v>
      </c>
    </row>
    <row r="84" spans="1:4" ht="15" thickBot="1" x14ac:dyDescent="0.4">
      <c r="A84" s="65"/>
      <c r="B84" s="194" t="s">
        <v>106</v>
      </c>
      <c r="C84" s="345" t="s">
        <v>9</v>
      </c>
      <c r="D84" s="57">
        <v>1</v>
      </c>
    </row>
    <row r="85" spans="1:4" x14ac:dyDescent="0.35">
      <c r="A85" s="357" t="s">
        <v>33</v>
      </c>
      <c r="B85" s="181" t="s">
        <v>107</v>
      </c>
      <c r="C85" s="341" t="s">
        <v>9</v>
      </c>
      <c r="D85" s="57"/>
    </row>
    <row r="86" spans="1:4" ht="15" thickBot="1" x14ac:dyDescent="0.4">
      <c r="A86" s="65"/>
      <c r="B86" s="194" t="s">
        <v>108</v>
      </c>
      <c r="C86" s="345" t="s">
        <v>9</v>
      </c>
      <c r="D86" s="57"/>
    </row>
    <row r="87" spans="1:4" x14ac:dyDescent="0.35">
      <c r="A87" s="357" t="s">
        <v>34</v>
      </c>
      <c r="B87" s="181" t="s">
        <v>109</v>
      </c>
      <c r="C87" s="341" t="s">
        <v>9</v>
      </c>
      <c r="D87" s="57"/>
    </row>
    <row r="88" spans="1:4" ht="15" thickBot="1" x14ac:dyDescent="0.4">
      <c r="A88" s="65"/>
      <c r="B88" s="194" t="s">
        <v>110</v>
      </c>
      <c r="C88" s="345" t="s">
        <v>9</v>
      </c>
      <c r="D88" s="57"/>
    </row>
    <row r="89" spans="1:4" ht="15" thickBot="1" x14ac:dyDescent="0.4">
      <c r="A89" s="31"/>
      <c r="C89" s="108"/>
      <c r="D89" s="57"/>
    </row>
    <row r="90" spans="1:4" ht="15" thickBot="1" x14ac:dyDescent="0.4">
      <c r="A90" s="24" t="s">
        <v>35</v>
      </c>
      <c r="B90" s="41"/>
      <c r="C90" s="109"/>
      <c r="D90" s="109"/>
    </row>
    <row r="91" spans="1:4" ht="29.25" customHeight="1" thickBot="1" x14ac:dyDescent="0.4">
      <c r="A91" s="337" t="s">
        <v>113</v>
      </c>
      <c r="B91" s="358" t="s">
        <v>67</v>
      </c>
      <c r="C91" s="359" t="s">
        <v>8</v>
      </c>
      <c r="D91" s="340" t="s">
        <v>195</v>
      </c>
    </row>
    <row r="92" spans="1:4" x14ac:dyDescent="0.35">
      <c r="A92" s="360" t="s">
        <v>36</v>
      </c>
      <c r="B92" s="146" t="s">
        <v>111</v>
      </c>
      <c r="C92" s="343" t="s">
        <v>9</v>
      </c>
      <c r="D92" s="57"/>
    </row>
    <row r="93" spans="1:4" x14ac:dyDescent="0.35">
      <c r="A93" s="29"/>
      <c r="B93" s="146" t="s">
        <v>112</v>
      </c>
      <c r="C93" s="343" t="s">
        <v>9</v>
      </c>
      <c r="D93" s="57"/>
    </row>
    <row r="94" spans="1:4" x14ac:dyDescent="0.35">
      <c r="A94" s="29"/>
      <c r="B94" s="146"/>
      <c r="C94" s="343"/>
      <c r="D94" s="57"/>
    </row>
    <row r="95" spans="1:4" x14ac:dyDescent="0.35">
      <c r="A95" s="44" t="s">
        <v>37</v>
      </c>
      <c r="B95" s="361"/>
      <c r="C95" s="110"/>
      <c r="D95" s="362" t="s">
        <v>195</v>
      </c>
    </row>
    <row r="96" spans="1:4" s="26" customFormat="1" x14ac:dyDescent="0.35">
      <c r="A96" s="32" t="s">
        <v>38</v>
      </c>
      <c r="B96" s="148" t="s">
        <v>114</v>
      </c>
      <c r="C96" s="363" t="s">
        <v>190</v>
      </c>
      <c r="D96" s="49">
        <v>1</v>
      </c>
    </row>
    <row r="97" spans="1:4" s="26" customFormat="1" ht="15" thickBot="1" x14ac:dyDescent="0.4">
      <c r="A97" s="33"/>
      <c r="B97" s="364"/>
      <c r="C97" s="111"/>
      <c r="D97" s="49"/>
    </row>
    <row r="98" spans="1:4" s="26" customFormat="1" ht="15" thickBot="1" x14ac:dyDescent="0.4">
      <c r="A98" s="24" t="s">
        <v>39</v>
      </c>
      <c r="B98" s="131"/>
      <c r="C98" s="336"/>
      <c r="D98" s="336"/>
    </row>
    <row r="99" spans="1:4" s="26" customFormat="1" x14ac:dyDescent="0.35">
      <c r="A99" s="71" t="s">
        <v>120</v>
      </c>
      <c r="B99" s="149" t="s">
        <v>115</v>
      </c>
      <c r="C99" s="365" t="s">
        <v>118</v>
      </c>
      <c r="D99" s="49">
        <v>36</v>
      </c>
    </row>
    <row r="100" spans="1:4" s="26" customFormat="1" x14ac:dyDescent="0.35">
      <c r="A100" s="48"/>
      <c r="B100" s="148"/>
      <c r="C100" s="363"/>
      <c r="D100" s="49"/>
    </row>
    <row r="101" spans="1:4" s="26" customFormat="1" x14ac:dyDescent="0.35">
      <c r="A101" s="34"/>
      <c r="B101" s="148" t="s">
        <v>116</v>
      </c>
      <c r="C101" s="363" t="s">
        <v>117</v>
      </c>
      <c r="D101" s="49">
        <v>32</v>
      </c>
    </row>
    <row r="102" spans="1:4" s="26" customFormat="1" x14ac:dyDescent="0.35">
      <c r="A102" s="34"/>
      <c r="B102" s="148" t="s">
        <v>119</v>
      </c>
      <c r="C102" s="363" t="s">
        <v>117</v>
      </c>
      <c r="D102" s="49">
        <v>8</v>
      </c>
    </row>
    <row r="103" spans="1:4" s="26" customFormat="1" x14ac:dyDescent="0.35">
      <c r="A103" s="34"/>
      <c r="B103" s="148" t="s">
        <v>121</v>
      </c>
      <c r="C103" s="363" t="s">
        <v>117</v>
      </c>
      <c r="D103" s="49">
        <v>8</v>
      </c>
    </row>
    <row r="104" spans="1:4" s="26" customFormat="1" x14ac:dyDescent="0.35">
      <c r="A104" s="34"/>
      <c r="B104" s="148"/>
      <c r="C104" s="363"/>
      <c r="D104" s="49"/>
    </row>
    <row r="105" spans="1:4" s="26" customFormat="1" x14ac:dyDescent="0.35">
      <c r="A105" s="70" t="s">
        <v>122</v>
      </c>
      <c r="B105" s="150" t="s">
        <v>115</v>
      </c>
      <c r="C105" s="366" t="s">
        <v>118</v>
      </c>
      <c r="D105" s="49"/>
    </row>
    <row r="106" spans="1:4" s="26" customFormat="1" x14ac:dyDescent="0.35">
      <c r="A106" s="34"/>
      <c r="B106" s="148" t="s">
        <v>119</v>
      </c>
      <c r="C106" s="363" t="s">
        <v>117</v>
      </c>
      <c r="D106" s="49"/>
    </row>
    <row r="107" spans="1:4" s="26" customFormat="1" x14ac:dyDescent="0.35">
      <c r="A107" s="34"/>
      <c r="B107" s="148"/>
      <c r="C107" s="363"/>
      <c r="D107" s="49"/>
    </row>
    <row r="108" spans="1:4" x14ac:dyDescent="0.35">
      <c r="A108" s="367" t="s">
        <v>123</v>
      </c>
      <c r="B108" s="53"/>
      <c r="C108" s="368"/>
      <c r="D108" s="368"/>
    </row>
    <row r="109" spans="1:4" x14ac:dyDescent="0.35">
      <c r="A109" s="35" t="s">
        <v>40</v>
      </c>
      <c r="B109" s="42"/>
      <c r="C109" s="369" t="s">
        <v>43</v>
      </c>
      <c r="D109" s="57">
        <v>12</v>
      </c>
    </row>
    <row r="110" spans="1:4" x14ac:dyDescent="0.35">
      <c r="A110" s="35" t="s">
        <v>41</v>
      </c>
      <c r="B110" s="370"/>
      <c r="C110" s="371" t="s">
        <v>43</v>
      </c>
      <c r="D110" s="57">
        <v>12</v>
      </c>
    </row>
    <row r="111" spans="1:4" ht="41" customHeight="1" x14ac:dyDescent="0.35">
      <c r="A111" s="430" t="s">
        <v>205</v>
      </c>
      <c r="B111" s="431"/>
      <c r="C111" s="369" t="s">
        <v>42</v>
      </c>
      <c r="D111" s="57">
        <v>1000</v>
      </c>
    </row>
    <row r="112" spans="1:4" x14ac:dyDescent="0.35">
      <c r="A112" s="35" t="s">
        <v>125</v>
      </c>
      <c r="B112" s="42"/>
      <c r="C112" s="369" t="s">
        <v>126</v>
      </c>
      <c r="D112" s="57"/>
    </row>
    <row r="113" spans="1:4" ht="15" thickBot="1" x14ac:dyDescent="0.4">
      <c r="A113" s="372"/>
      <c r="B113" s="43"/>
      <c r="C113" s="373"/>
      <c r="D113" s="57"/>
    </row>
    <row r="116" spans="1:4" x14ac:dyDescent="0.35">
      <c r="A116" s="374" t="s">
        <v>206</v>
      </c>
      <c r="B116" s="375"/>
    </row>
    <row r="117" spans="1:4" x14ac:dyDescent="0.35">
      <c r="A117" s="374"/>
    </row>
    <row r="118" spans="1:4" x14ac:dyDescent="0.35">
      <c r="A118" s="374" t="s">
        <v>207</v>
      </c>
      <c r="B118" s="375"/>
    </row>
    <row r="119" spans="1:4" x14ac:dyDescent="0.35">
      <c r="A119" s="374"/>
    </row>
    <row r="120" spans="1:4" x14ac:dyDescent="0.35">
      <c r="A120" s="374" t="s">
        <v>208</v>
      </c>
      <c r="B120" s="375"/>
    </row>
    <row r="132" spans="1:1" x14ac:dyDescent="0.35">
      <c r="A132" t="s">
        <v>211</v>
      </c>
    </row>
  </sheetData>
  <mergeCells count="1">
    <mergeCell ref="A111:B1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7" sqref="A7"/>
    </sheetView>
  </sheetViews>
  <sheetFormatPr defaultRowHeight="14.5" x14ac:dyDescent="0.35"/>
  <cols>
    <col min="1" max="1" width="33.54296875" customWidth="1"/>
    <col min="2" max="2" width="32.26953125" customWidth="1"/>
  </cols>
  <sheetData>
    <row r="1" spans="1:2" ht="15" thickBot="1" x14ac:dyDescent="0.4">
      <c r="A1" s="432" t="s">
        <v>155</v>
      </c>
      <c r="B1" s="433"/>
    </row>
    <row r="2" spans="1:2" ht="15" thickBot="1" x14ac:dyDescent="0.4">
      <c r="A2" s="72" t="s">
        <v>156</v>
      </c>
      <c r="B2" s="73" t="s">
        <v>157</v>
      </c>
    </row>
    <row r="3" spans="1:2" ht="15" thickBot="1" x14ac:dyDescent="0.4">
      <c r="A3" s="74" t="s">
        <v>132</v>
      </c>
      <c r="B3" s="75" t="s">
        <v>158</v>
      </c>
    </row>
    <row r="4" spans="1:2" ht="15" thickBot="1" x14ac:dyDescent="0.4">
      <c r="A4" s="74" t="s">
        <v>133</v>
      </c>
      <c r="B4" s="75" t="s">
        <v>159</v>
      </c>
    </row>
    <row r="5" spans="1:2" ht="15" thickBot="1" x14ac:dyDescent="0.4">
      <c r="A5" s="76" t="s">
        <v>134</v>
      </c>
      <c r="B5" s="75" t="s">
        <v>160</v>
      </c>
    </row>
    <row r="6" spans="1:2" ht="15" thickBot="1" x14ac:dyDescent="0.4">
      <c r="A6" s="76" t="s">
        <v>135</v>
      </c>
      <c r="B6" s="75" t="s">
        <v>161</v>
      </c>
    </row>
    <row r="7" spans="1:2" ht="15" thickBot="1" x14ac:dyDescent="0.4">
      <c r="A7" s="76" t="s">
        <v>136</v>
      </c>
      <c r="B7" s="75" t="s">
        <v>162</v>
      </c>
    </row>
    <row r="8" spans="1:2" ht="15" thickBot="1" x14ac:dyDescent="0.4">
      <c r="A8" s="74" t="s">
        <v>137</v>
      </c>
      <c r="B8" s="75" t="s">
        <v>163</v>
      </c>
    </row>
    <row r="9" spans="1:2" ht="15" thickBot="1" x14ac:dyDescent="0.4">
      <c r="A9" s="74" t="s">
        <v>164</v>
      </c>
      <c r="B9" s="75" t="s">
        <v>165</v>
      </c>
    </row>
    <row r="10" spans="1:2" ht="15" thickBot="1" x14ac:dyDescent="0.4">
      <c r="A10" s="76" t="s">
        <v>166</v>
      </c>
      <c r="B10" s="75" t="s">
        <v>167</v>
      </c>
    </row>
    <row r="11" spans="1:2" ht="15" thickBot="1" x14ac:dyDescent="0.4">
      <c r="A11" s="76" t="s">
        <v>168</v>
      </c>
      <c r="B11" s="75" t="s">
        <v>169</v>
      </c>
    </row>
    <row r="12" spans="1:2" ht="29.5" thickBot="1" x14ac:dyDescent="0.4">
      <c r="A12" s="76" t="s">
        <v>170</v>
      </c>
      <c r="B12" s="75" t="s">
        <v>171</v>
      </c>
    </row>
    <row r="13" spans="1:2" ht="15" thickBot="1" x14ac:dyDescent="0.4">
      <c r="A13" s="77" t="s">
        <v>172</v>
      </c>
      <c r="B13" s="75" t="s">
        <v>173</v>
      </c>
    </row>
    <row r="14" spans="1:2" ht="15" thickBot="1" x14ac:dyDescent="0.4">
      <c r="A14" s="78"/>
    </row>
    <row r="15" spans="1:2" ht="15" thickBot="1" x14ac:dyDescent="0.4">
      <c r="A15" s="432" t="s">
        <v>174</v>
      </c>
      <c r="B15" s="434"/>
    </row>
    <row r="16" spans="1:2" ht="15" thickBot="1" x14ac:dyDescent="0.4">
      <c r="A16" s="72" t="s">
        <v>156</v>
      </c>
      <c r="B16" s="73" t="s">
        <v>157</v>
      </c>
    </row>
    <row r="17" spans="1:2" ht="15" thickBot="1" x14ac:dyDescent="0.4">
      <c r="A17" s="74" t="s">
        <v>147</v>
      </c>
      <c r="B17" s="75" t="s">
        <v>175</v>
      </c>
    </row>
    <row r="18" spans="1:2" ht="15" thickBot="1" x14ac:dyDescent="0.4">
      <c r="A18" s="76" t="s">
        <v>134</v>
      </c>
      <c r="B18" s="75" t="s">
        <v>176</v>
      </c>
    </row>
    <row r="19" spans="1:2" ht="15" thickBot="1" x14ac:dyDescent="0.4">
      <c r="A19" s="76" t="s">
        <v>135</v>
      </c>
      <c r="B19" s="75" t="s">
        <v>177</v>
      </c>
    </row>
    <row r="20" spans="1:2" ht="15" thickBot="1" x14ac:dyDescent="0.4">
      <c r="A20" s="76" t="s">
        <v>136</v>
      </c>
      <c r="B20" s="75" t="s">
        <v>151</v>
      </c>
    </row>
    <row r="21" spans="1:2" ht="15" thickBot="1" x14ac:dyDescent="0.4">
      <c r="A21" s="74" t="s">
        <v>137</v>
      </c>
      <c r="B21" s="75" t="s">
        <v>178</v>
      </c>
    </row>
    <row r="22" spans="1:2" ht="15" thickBot="1" x14ac:dyDescent="0.4">
      <c r="A22" s="74" t="s">
        <v>179</v>
      </c>
      <c r="B22" s="75" t="s">
        <v>180</v>
      </c>
    </row>
    <row r="23" spans="1:2" ht="15" thickBot="1" x14ac:dyDescent="0.4">
      <c r="A23" s="79" t="s">
        <v>166</v>
      </c>
      <c r="B23" s="80" t="s">
        <v>181</v>
      </c>
    </row>
    <row r="24" spans="1:2" ht="15" thickBot="1" x14ac:dyDescent="0.4">
      <c r="A24" s="81" t="s">
        <v>172</v>
      </c>
      <c r="B24" s="82" t="s">
        <v>182</v>
      </c>
    </row>
  </sheetData>
  <mergeCells count="2">
    <mergeCell ref="A1:B1"/>
    <mergeCell ref="A15:B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Water Analysis</vt:lpstr>
      <vt:lpstr>water</vt:lpstr>
      <vt:lpstr>Sheet2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Asheen Gayadin</dc:creator>
  <cp:lastModifiedBy>Jabu Maseko</cp:lastModifiedBy>
  <cp:lastPrinted>2018-12-06T11:22:26Z</cp:lastPrinted>
  <dcterms:created xsi:type="dcterms:W3CDTF">2018-12-05T14:26:42Z</dcterms:created>
  <dcterms:modified xsi:type="dcterms:W3CDTF">2024-05-16T10:43:41Z</dcterms:modified>
</cp:coreProperties>
</file>